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5\A-B\"/>
    </mc:Choice>
  </mc:AlternateContent>
  <xr:revisionPtr revIDLastSave="0" documentId="13_ncr:1_{1EC75CCF-E7A2-48CD-8BDA-DE06F8154C02}" xr6:coauthVersionLast="47" xr6:coauthVersionMax="47" xr10:uidLastSave="{00000000-0000-0000-0000-000000000000}"/>
  <bookViews>
    <workbookView xWindow="11865" yWindow="1785" windowWidth="16785" windowHeight="13770" xr2:uid="{80944DB8-AD67-418F-8F1C-B3AF2D353EA7}"/>
  </bookViews>
  <sheets>
    <sheet name="CC measurements " sheetId="3" r:id="rId1"/>
    <sheet name="LV measurements" sheetId="4" r:id="rId2"/>
    <sheet name="README" sheetId="5" r:id="rId3"/>
    <sheet name="LV fold change" sheetId="1" r:id="rId4"/>
    <sheet name="CC fold change 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AK9" i="4" s="1"/>
  <c r="L8" i="4"/>
  <c r="AF9" i="4" s="1"/>
  <c r="K8" i="4"/>
  <c r="K12" i="4" s="1"/>
  <c r="J8" i="4"/>
  <c r="F8" i="4"/>
  <c r="Z8" i="4" s="1"/>
  <c r="J8" i="3"/>
  <c r="J12" i="3" s="1"/>
  <c r="I8" i="3"/>
  <c r="I12" i="3" s="1"/>
  <c r="H8" i="3"/>
  <c r="H12" i="3" s="1"/>
  <c r="G8" i="3"/>
  <c r="G12" i="3" s="1"/>
  <c r="F8" i="3"/>
  <c r="F10" i="3" s="1"/>
  <c r="E8" i="3"/>
  <c r="E10" i="3" s="1"/>
  <c r="D8" i="3"/>
  <c r="D10" i="3" s="1"/>
  <c r="C8" i="3"/>
  <c r="C10" i="3" s="1"/>
  <c r="P8" i="4" l="1"/>
  <c r="AE8" i="4"/>
  <c r="P9" i="4"/>
  <c r="Z10" i="4"/>
  <c r="AJ10" i="4"/>
  <c r="G11" i="4"/>
  <c r="AJ9" i="4"/>
  <c r="F12" i="4"/>
  <c r="AO10" i="4"/>
  <c r="Q8" i="4"/>
  <c r="AA10" i="4"/>
  <c r="U9" i="4"/>
  <c r="AF8" i="4"/>
  <c r="V9" i="4"/>
  <c r="AP10" i="4"/>
  <c r="F11" i="4"/>
  <c r="F10" i="4"/>
  <c r="AJ8" i="4"/>
  <c r="T8" i="4"/>
  <c r="Z9" i="4"/>
  <c r="P10" i="4"/>
  <c r="AD10" i="4"/>
  <c r="L12" i="4"/>
  <c r="AK10" i="4"/>
  <c r="AA8" i="4"/>
  <c r="G10" i="4"/>
  <c r="AK8" i="4"/>
  <c r="AA9" i="4"/>
  <c r="U8" i="4"/>
  <c r="AO9" i="4"/>
  <c r="Q10" i="4"/>
  <c r="AE10" i="4"/>
  <c r="V8" i="4"/>
  <c r="L11" i="4"/>
  <c r="AP9" i="4"/>
  <c r="AF10" i="4"/>
  <c r="J11" i="4"/>
  <c r="J10" i="4"/>
  <c r="AN8" i="4"/>
  <c r="J12" i="4"/>
  <c r="T10" i="4"/>
  <c r="T9" i="4"/>
  <c r="AN10" i="4"/>
  <c r="AN9" i="4"/>
  <c r="AD8" i="4"/>
  <c r="AD9" i="4"/>
  <c r="K10" i="4"/>
  <c r="AO8" i="4"/>
  <c r="K11" i="4"/>
  <c r="Q9" i="4"/>
  <c r="AE9" i="4"/>
  <c r="G12" i="4"/>
  <c r="U10" i="4"/>
  <c r="AP8" i="4"/>
  <c r="V10" i="4"/>
  <c r="L10" i="4"/>
  <c r="E8" i="4"/>
  <c r="H8" i="4"/>
  <c r="H12" i="4" s="1"/>
  <c r="I8" i="4"/>
  <c r="S10" i="4" s="1"/>
  <c r="T21" i="3"/>
  <c r="R22" i="3"/>
  <c r="O23" i="3"/>
  <c r="T35" i="3"/>
  <c r="O10" i="3"/>
  <c r="O9" i="3"/>
  <c r="O8" i="3"/>
  <c r="O22" i="3"/>
  <c r="T8" i="3"/>
  <c r="N9" i="3"/>
  <c r="T23" i="3"/>
  <c r="T24" i="3"/>
  <c r="T10" i="3"/>
  <c r="O24" i="3"/>
  <c r="S9" i="3"/>
  <c r="N34" i="3"/>
  <c r="T11" i="3"/>
  <c r="S34" i="3"/>
  <c r="O34" i="3"/>
  <c r="N22" i="3"/>
  <c r="N36" i="3"/>
  <c r="T22" i="3"/>
  <c r="O36" i="3"/>
  <c r="N8" i="3"/>
  <c r="R9" i="3"/>
  <c r="O11" i="3"/>
  <c r="O21" i="3"/>
  <c r="Q22" i="3"/>
  <c r="N24" i="3"/>
  <c r="R34" i="3"/>
  <c r="U36" i="3"/>
  <c r="U8" i="3"/>
  <c r="Q9" i="3"/>
  <c r="U11" i="3"/>
  <c r="U21" i="3"/>
  <c r="P22" i="3"/>
  <c r="U24" i="3"/>
  <c r="Q34" i="3"/>
  <c r="T36" i="3"/>
  <c r="P9" i="3"/>
  <c r="P34" i="3"/>
  <c r="S36" i="3"/>
  <c r="S8" i="3"/>
  <c r="S11" i="3"/>
  <c r="S21" i="3"/>
  <c r="S24" i="3"/>
  <c r="R36" i="3"/>
  <c r="R8" i="3"/>
  <c r="N10" i="3"/>
  <c r="R11" i="3"/>
  <c r="R21" i="3"/>
  <c r="N23" i="3"/>
  <c r="R24" i="3"/>
  <c r="O35" i="3"/>
  <c r="Q36" i="3"/>
  <c r="Q8" i="3"/>
  <c r="U10" i="3"/>
  <c r="Q11" i="3"/>
  <c r="Q21" i="3"/>
  <c r="U23" i="3"/>
  <c r="Q24" i="3"/>
  <c r="U35" i="3"/>
  <c r="P36" i="3"/>
  <c r="P8" i="3"/>
  <c r="P11" i="3"/>
  <c r="P21" i="3"/>
  <c r="P24" i="3"/>
  <c r="S10" i="3"/>
  <c r="S23" i="3"/>
  <c r="S35" i="3"/>
  <c r="R10" i="3"/>
  <c r="U22" i="3"/>
  <c r="R23" i="3"/>
  <c r="R35" i="3"/>
  <c r="U9" i="3"/>
  <c r="Q10" i="3"/>
  <c r="Q23" i="3"/>
  <c r="U34" i="3"/>
  <c r="Q35" i="3"/>
  <c r="T9" i="3"/>
  <c r="P10" i="3"/>
  <c r="S22" i="3"/>
  <c r="P23" i="3"/>
  <c r="T34" i="3"/>
  <c r="P35" i="3"/>
  <c r="C12" i="3"/>
  <c r="G10" i="3"/>
  <c r="H10" i="3"/>
  <c r="I10" i="3"/>
  <c r="J10" i="3"/>
  <c r="C11" i="3"/>
  <c r="D11" i="3"/>
  <c r="D12" i="3"/>
  <c r="E11" i="3"/>
  <c r="E12" i="3"/>
  <c r="F11" i="3"/>
  <c r="F12" i="3"/>
  <c r="G11" i="3"/>
  <c r="H11" i="3"/>
  <c r="I11" i="3"/>
  <c r="J11" i="3"/>
  <c r="AM10" i="4" l="1"/>
  <c r="Y9" i="4"/>
  <c r="O8" i="4"/>
  <c r="W8" i="4" s="1"/>
  <c r="AM8" i="4"/>
  <c r="AM9" i="4"/>
  <c r="I11" i="4"/>
  <c r="S8" i="4"/>
  <c r="S9" i="4"/>
  <c r="O9" i="4"/>
  <c r="W9" i="4" s="1"/>
  <c r="H10" i="4"/>
  <c r="R9" i="4"/>
  <c r="Y8" i="4"/>
  <c r="AB10" i="4"/>
  <c r="I10" i="4"/>
  <c r="AC10" i="4"/>
  <c r="AL9" i="4"/>
  <c r="AL10" i="4"/>
  <c r="AB8" i="4"/>
  <c r="H11" i="4"/>
  <c r="R10" i="4"/>
  <c r="R8" i="4"/>
  <c r="AI8" i="4"/>
  <c r="E10" i="4"/>
  <c r="M10" i="4" s="1"/>
  <c r="AB9" i="4"/>
  <c r="AC8" i="4"/>
  <c r="AI10" i="4"/>
  <c r="AQ10" i="4" s="1"/>
  <c r="AL8" i="4"/>
  <c r="E12" i="4"/>
  <c r="Y10" i="4"/>
  <c r="I12" i="4"/>
  <c r="AC9" i="4"/>
  <c r="AI9" i="4"/>
  <c r="O10" i="4"/>
  <c r="W10" i="4" s="1"/>
  <c r="E11" i="4"/>
  <c r="M11" i="4" s="1"/>
  <c r="V23" i="3"/>
  <c r="V36" i="3"/>
  <c r="V34" i="3"/>
  <c r="V11" i="3"/>
  <c r="V24" i="3"/>
  <c r="V10" i="3"/>
  <c r="V8" i="3"/>
  <c r="V35" i="3"/>
  <c r="K10" i="3"/>
  <c r="V9" i="3"/>
  <c r="V21" i="3"/>
  <c r="K11" i="3"/>
  <c r="K12" i="3"/>
  <c r="AQ8" i="4" l="1"/>
  <c r="AQ9" i="4"/>
  <c r="AG9" i="4"/>
  <c r="AG8" i="4"/>
  <c r="AG10" i="4"/>
  <c r="M12" i="4"/>
</calcChain>
</file>

<file path=xl/sharedStrings.xml><?xml version="1.0" encoding="utf-8"?>
<sst xmlns="http://schemas.openxmlformats.org/spreadsheetml/2006/main" count="66" uniqueCount="35">
  <si>
    <t>compiled measurements</t>
  </si>
  <si>
    <t>Wildtype</t>
  </si>
  <si>
    <t>KO V5-empty</t>
  </si>
  <si>
    <t>KO CBh-hAP4B1</t>
  </si>
  <si>
    <t>KO SYN-hAP4B1</t>
  </si>
  <si>
    <t>LV fold change compiled measurements</t>
  </si>
  <si>
    <t xml:space="preserve">CC not normalised </t>
  </si>
  <si>
    <t>NORMALISED to average WT</t>
  </si>
  <si>
    <t>WT AV.</t>
  </si>
  <si>
    <t>Corpus collasum thickness in um</t>
  </si>
  <si>
    <t>x</t>
  </si>
  <si>
    <t xml:space="preserve">not enough readings </t>
  </si>
  <si>
    <t xml:space="preserve">not enough readings from sections </t>
  </si>
  <si>
    <t>n3</t>
  </si>
  <si>
    <t>n1</t>
  </si>
  <si>
    <t>n2</t>
  </si>
  <si>
    <t xml:space="preserve">&lt;&lt; not used as could only get a good n=3 for other samples </t>
  </si>
  <si>
    <t>&lt;&lt; not used in quantification as not enough readings from the sections</t>
  </si>
  <si>
    <t>Lateral ventricle area in um^2</t>
  </si>
  <si>
    <t xml:space="preserve">average of WTs </t>
  </si>
  <si>
    <t>normalisation to av. WT section number</t>
  </si>
  <si>
    <t xml:space="preserve">CC and LV measurements were taken over 8 sections and different coronal postions throughout the brain. </t>
  </si>
  <si>
    <t>only one lateral ventricle measurement was taken from the 2 LVs in a brain slice (i.e. the one that was most intact)</t>
  </si>
  <si>
    <t xml:space="preserve">if sections were cut at an angel the LVs could be two sperate coronal potions the measurement of the LV for the correct section coronal postion would be taken </t>
  </si>
  <si>
    <t>The correct coronal position was determined by other left or right anatomical regions</t>
  </si>
  <si>
    <t>LV and CC measurements were normalised the aveage WT measurement for each coronal position</t>
  </si>
  <si>
    <t>CC coronal position</t>
  </si>
  <si>
    <t>LV coronal position</t>
  </si>
  <si>
    <t>no measurment</t>
  </si>
  <si>
    <t xml:space="preserve">Blank spaces in the readings means a measurment for that coronal postion could not be taken due to intact slice </t>
  </si>
  <si>
    <t>WT</t>
  </si>
  <si>
    <t>V5</t>
  </si>
  <si>
    <t>SYN</t>
  </si>
  <si>
    <t>CBH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</si>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</sst>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1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2"/>
      <color theme="1"/>
      <name val="PMingLiU"/>
      <family val="1"/>
      <charset val="136"/>
    </font>
    <font>
      <b/>
      <sz val="12"/>
      <color rgb="FF000000"/>
      <name val="PMingLiU"/>
      <family val="1"/>
      <charset val="136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/>
    <xf numFmtId="2" fontId="0" fillId="0" borderId="0" xfId="0" applyNumberFormat="1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1" xfId="0" applyBorder="1"/>
    <xf numFmtId="0" fontId="4" fillId="0" borderId="0" xfId="0" applyFont="1"/>
    <xf numFmtId="0" fontId="2" fillId="3" borderId="0" xfId="0" applyFont="1" applyFill="1"/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1" xfId="0" applyFont="1" applyBorder="1"/>
    <xf numFmtId="0" fontId="0" fillId="0" borderId="12" xfId="0" applyBorder="1"/>
    <xf numFmtId="0" fontId="5" fillId="0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AED05-EEA9-4C1D-8845-E47FCA2D8B00}">
  <dimension ref="A1:AR47"/>
  <sheetViews>
    <sheetView tabSelected="1" zoomScale="80" zoomScaleNormal="80" workbookViewId="0">
      <selection activeCell="M19" sqref="M19"/>
    </sheetView>
  </sheetViews>
  <sheetFormatPr defaultRowHeight="15" x14ac:dyDescent="0.25"/>
  <sheetData>
    <row r="1" spans="1:44" x14ac:dyDescent="0.25">
      <c r="A1" t="s">
        <v>6</v>
      </c>
      <c r="C1" s="32" t="s">
        <v>9</v>
      </c>
      <c r="D1" s="32"/>
      <c r="E1" s="32"/>
      <c r="F1" s="32"/>
      <c r="G1" s="32"/>
      <c r="H1" s="32"/>
      <c r="I1" s="32"/>
      <c r="J1" s="32"/>
      <c r="N1" s="32" t="s">
        <v>9</v>
      </c>
      <c r="O1" s="32"/>
      <c r="P1" s="32"/>
      <c r="Q1" s="32"/>
      <c r="R1" s="32"/>
      <c r="S1" s="32"/>
      <c r="T1" s="32"/>
      <c r="U1" s="32"/>
    </row>
    <row r="2" spans="1:44" x14ac:dyDescent="0.25">
      <c r="B2" t="s">
        <v>26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M2" t="s">
        <v>26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</row>
    <row r="3" spans="1:44" x14ac:dyDescent="0.25">
      <c r="A3" s="30" t="s">
        <v>30</v>
      </c>
      <c r="B3" s="25">
        <v>322019</v>
      </c>
      <c r="C3" s="22">
        <v>476</v>
      </c>
      <c r="D3" s="22">
        <v>571</v>
      </c>
      <c r="E3" s="22">
        <v>600</v>
      </c>
      <c r="F3" s="22">
        <v>580</v>
      </c>
      <c r="G3" s="22">
        <v>595</v>
      </c>
      <c r="H3" s="22">
        <v>544</v>
      </c>
      <c r="I3" s="22">
        <v>527</v>
      </c>
      <c r="J3" s="22">
        <v>500</v>
      </c>
      <c r="K3" s="22"/>
      <c r="L3" s="31" t="s">
        <v>31</v>
      </c>
      <c r="M3" s="25">
        <v>323259</v>
      </c>
      <c r="N3">
        <v>197</v>
      </c>
      <c r="O3">
        <v>363</v>
      </c>
      <c r="P3">
        <v>351</v>
      </c>
      <c r="Q3">
        <v>378</v>
      </c>
      <c r="R3">
        <v>340</v>
      </c>
      <c r="S3">
        <v>427</v>
      </c>
      <c r="T3">
        <v>380</v>
      </c>
      <c r="U3">
        <v>411</v>
      </c>
      <c r="AR3" s="3"/>
    </row>
    <row r="4" spans="1:44" x14ac:dyDescent="0.25">
      <c r="A4" s="30"/>
      <c r="B4" s="25">
        <v>322496</v>
      </c>
      <c r="C4" s="22">
        <v>310</v>
      </c>
      <c r="D4" s="22">
        <v>354</v>
      </c>
      <c r="E4" s="22">
        <v>411</v>
      </c>
      <c r="F4" s="22">
        <v>401</v>
      </c>
      <c r="G4" s="22">
        <v>351</v>
      </c>
      <c r="H4" s="22">
        <v>375</v>
      </c>
      <c r="I4" s="23">
        <v>313</v>
      </c>
      <c r="J4" s="23">
        <v>248</v>
      </c>
      <c r="K4" s="22"/>
      <c r="L4" s="31"/>
      <c r="M4" s="25">
        <v>323263</v>
      </c>
      <c r="N4">
        <v>290</v>
      </c>
      <c r="O4">
        <v>272</v>
      </c>
      <c r="P4">
        <v>283</v>
      </c>
      <c r="Q4">
        <v>294</v>
      </c>
      <c r="R4">
        <v>299</v>
      </c>
      <c r="S4">
        <v>298</v>
      </c>
      <c r="T4">
        <v>270</v>
      </c>
      <c r="U4">
        <v>262</v>
      </c>
      <c r="AR4" s="3"/>
    </row>
    <row r="5" spans="1:44" x14ac:dyDescent="0.25">
      <c r="A5" s="30"/>
      <c r="B5" s="25">
        <v>323394</v>
      </c>
      <c r="C5" s="22">
        <v>306</v>
      </c>
      <c r="D5" s="22">
        <v>310</v>
      </c>
      <c r="E5" s="22">
        <v>347</v>
      </c>
      <c r="F5" s="22">
        <v>327</v>
      </c>
      <c r="G5" s="22">
        <v>328</v>
      </c>
      <c r="H5" s="22">
        <v>327</v>
      </c>
      <c r="I5" s="22">
        <v>314</v>
      </c>
      <c r="J5" s="22">
        <v>316</v>
      </c>
      <c r="K5" s="22"/>
      <c r="L5" s="31"/>
      <c r="M5" s="25">
        <v>323264</v>
      </c>
      <c r="N5">
        <v>302</v>
      </c>
      <c r="O5">
        <v>368</v>
      </c>
      <c r="P5">
        <v>392</v>
      </c>
      <c r="Q5">
        <v>335</v>
      </c>
      <c r="R5">
        <v>318</v>
      </c>
      <c r="S5">
        <v>228</v>
      </c>
      <c r="T5">
        <v>178</v>
      </c>
      <c r="U5">
        <v>165</v>
      </c>
      <c r="AR5" s="3"/>
    </row>
    <row r="6" spans="1:44" x14ac:dyDescent="0.25">
      <c r="A6" s="30"/>
      <c r="B6" s="25">
        <v>325538</v>
      </c>
      <c r="C6" s="22">
        <v>419</v>
      </c>
      <c r="D6" s="22">
        <v>357</v>
      </c>
      <c r="E6" s="22">
        <v>435</v>
      </c>
      <c r="F6" s="22">
        <v>419</v>
      </c>
      <c r="G6" s="22">
        <v>387</v>
      </c>
      <c r="H6" s="22">
        <v>383</v>
      </c>
      <c r="I6" s="22">
        <v>368</v>
      </c>
      <c r="J6" s="22">
        <v>266</v>
      </c>
      <c r="K6" s="22"/>
      <c r="L6" s="31"/>
      <c r="M6" s="25">
        <v>325308</v>
      </c>
      <c r="O6">
        <v>337</v>
      </c>
      <c r="P6">
        <v>351</v>
      </c>
      <c r="Q6">
        <v>308</v>
      </c>
      <c r="R6">
        <v>334</v>
      </c>
      <c r="S6">
        <v>358</v>
      </c>
      <c r="T6">
        <v>369</v>
      </c>
      <c r="U6">
        <v>331</v>
      </c>
    </row>
    <row r="7" spans="1:44" x14ac:dyDescent="0.25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 t="s">
        <v>7</v>
      </c>
    </row>
    <row r="8" spans="1:44" x14ac:dyDescent="0.25">
      <c r="B8" s="22" t="s">
        <v>8</v>
      </c>
      <c r="C8" s="22">
        <f>AVERAGE(C3:C6)</f>
        <v>377.75</v>
      </c>
      <c r="D8" s="22">
        <f t="shared" ref="D8:J8" si="0">AVERAGE(D3:D6)</f>
        <v>398</v>
      </c>
      <c r="E8" s="22">
        <f t="shared" si="0"/>
        <v>448.25</v>
      </c>
      <c r="F8" s="22">
        <f t="shared" si="0"/>
        <v>431.75</v>
      </c>
      <c r="G8" s="22">
        <f t="shared" si="0"/>
        <v>415.25</v>
      </c>
      <c r="H8" s="22">
        <f t="shared" si="0"/>
        <v>407.25</v>
      </c>
      <c r="I8" s="22">
        <f t="shared" si="0"/>
        <v>380.5</v>
      </c>
      <c r="J8" s="22">
        <f t="shared" si="0"/>
        <v>332.5</v>
      </c>
      <c r="K8" s="22"/>
      <c r="L8" s="22"/>
      <c r="M8" s="22"/>
      <c r="N8" s="4">
        <f t="shared" ref="N8:U10" si="1">N3/C$8</f>
        <v>0.52150893448047653</v>
      </c>
      <c r="O8" s="4">
        <f t="shared" si="1"/>
        <v>0.9120603015075377</v>
      </c>
      <c r="P8" s="4">
        <f t="shared" si="1"/>
        <v>0.78304517568321252</v>
      </c>
      <c r="Q8" s="4">
        <f t="shared" si="1"/>
        <v>0.87550665894614943</v>
      </c>
      <c r="R8" s="4">
        <f t="shared" si="1"/>
        <v>0.81878386514148105</v>
      </c>
      <c r="S8" s="4">
        <f t="shared" si="1"/>
        <v>1.0484960098219767</v>
      </c>
      <c r="T8" s="4">
        <f t="shared" si="1"/>
        <v>0.99868593955321949</v>
      </c>
      <c r="U8" s="4">
        <f t="shared" si="1"/>
        <v>1.2360902255639097</v>
      </c>
      <c r="V8" s="5">
        <f>AVERAGE(N8:U8)</f>
        <v>0.89927213883724533</v>
      </c>
    </row>
    <row r="9" spans="1:44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4">
        <f t="shared" si="1"/>
        <v>0.76770350761085371</v>
      </c>
      <c r="O9" s="4">
        <f t="shared" si="1"/>
        <v>0.68341708542713564</v>
      </c>
      <c r="P9" s="4">
        <f t="shared" si="1"/>
        <v>0.63134411600669271</v>
      </c>
      <c r="Q9" s="4">
        <f t="shared" si="1"/>
        <v>0.68094962362478284</v>
      </c>
      <c r="R9" s="4">
        <f t="shared" si="1"/>
        <v>0.72004816375677305</v>
      </c>
      <c r="S9" s="4">
        <f t="shared" si="1"/>
        <v>0.73173726212400247</v>
      </c>
      <c r="T9" s="4">
        <f t="shared" si="1"/>
        <v>0.70959264126149801</v>
      </c>
      <c r="U9" s="4">
        <f t="shared" si="1"/>
        <v>0.7879699248120301</v>
      </c>
      <c r="V9" s="5">
        <f t="shared" ref="V9:V11" si="2">AVERAGE(N9:U9)</f>
        <v>0.71409529057797105</v>
      </c>
    </row>
    <row r="10" spans="1:44" x14ac:dyDescent="0.25">
      <c r="B10" s="22"/>
      <c r="C10" s="22">
        <f>C3/C8</f>
        <v>1.2600926538716082</v>
      </c>
      <c r="D10" s="22">
        <f t="shared" ref="D10:J10" si="3">D3/D8</f>
        <v>1.4346733668341709</v>
      </c>
      <c r="E10" s="22">
        <f t="shared" si="3"/>
        <v>1.3385387618516453</v>
      </c>
      <c r="F10" s="22">
        <f t="shared" si="3"/>
        <v>1.3433700057903879</v>
      </c>
      <c r="G10" s="22">
        <f t="shared" si="3"/>
        <v>1.4328717639975919</v>
      </c>
      <c r="H10" s="22">
        <f t="shared" si="3"/>
        <v>1.3357888275015346</v>
      </c>
      <c r="I10" s="22">
        <f t="shared" si="3"/>
        <v>1.3850197109067017</v>
      </c>
      <c r="J10" s="22">
        <f t="shared" si="3"/>
        <v>1.5037593984962405</v>
      </c>
      <c r="K10" s="24">
        <f>AVERAGE(C10:J10)</f>
        <v>1.3792643111562353</v>
      </c>
      <c r="L10" s="22"/>
      <c r="M10" s="22"/>
      <c r="N10" s="4">
        <f t="shared" si="1"/>
        <v>0.79947054930509598</v>
      </c>
      <c r="O10" s="4">
        <f t="shared" si="1"/>
        <v>0.92462311557788945</v>
      </c>
      <c r="P10" s="4">
        <f t="shared" si="1"/>
        <v>0.8745119910764082</v>
      </c>
      <c r="Q10" s="4">
        <f t="shared" si="1"/>
        <v>0.77591198610306888</v>
      </c>
      <c r="R10" s="4">
        <f t="shared" si="1"/>
        <v>0.76580373269114987</v>
      </c>
      <c r="S10" s="4">
        <f t="shared" si="1"/>
        <v>0.55985267034990793</v>
      </c>
      <c r="T10" s="4">
        <f t="shared" si="1"/>
        <v>0.46780551905387646</v>
      </c>
      <c r="U10" s="4">
        <f t="shared" si="1"/>
        <v>0.49624060150375937</v>
      </c>
      <c r="V10" s="5">
        <f t="shared" si="2"/>
        <v>0.70802752070764452</v>
      </c>
    </row>
    <row r="11" spans="1:44" x14ac:dyDescent="0.25">
      <c r="B11" s="22"/>
      <c r="C11" s="22">
        <f>C4/C8</f>
        <v>0.82064857710125749</v>
      </c>
      <c r="D11" s="22">
        <f t="shared" ref="D11:J11" si="4">D4/D8</f>
        <v>0.88944723618090449</v>
      </c>
      <c r="E11" s="22">
        <f t="shared" si="4"/>
        <v>0.91689905186837706</v>
      </c>
      <c r="F11" s="22">
        <f t="shared" si="4"/>
        <v>0.92877822814128541</v>
      </c>
      <c r="G11" s="22">
        <f t="shared" si="4"/>
        <v>0.84527393136664664</v>
      </c>
      <c r="H11" s="22">
        <f t="shared" si="4"/>
        <v>0.92081031307550643</v>
      </c>
      <c r="I11" s="22">
        <f t="shared" si="4"/>
        <v>0.82260183968462552</v>
      </c>
      <c r="J11" s="22">
        <f t="shared" si="4"/>
        <v>0.74586466165413534</v>
      </c>
      <c r="K11" s="24">
        <f>AVERAGE(C11:J11)</f>
        <v>0.86129047988409224</v>
      </c>
      <c r="L11" s="22"/>
      <c r="M11" s="22"/>
      <c r="O11">
        <f t="shared" ref="O11:U11" si="5">O6/D$8</f>
        <v>0.84673366834170849</v>
      </c>
      <c r="P11">
        <f t="shared" si="5"/>
        <v>0.78304517568321252</v>
      </c>
      <c r="Q11">
        <f t="shared" si="5"/>
        <v>0.7133757961783439</v>
      </c>
      <c r="R11">
        <f t="shared" si="5"/>
        <v>0.80433473810957257</v>
      </c>
      <c r="S11">
        <f t="shared" si="5"/>
        <v>0.87906691221608346</v>
      </c>
      <c r="T11">
        <f t="shared" si="5"/>
        <v>0.96977660972404733</v>
      </c>
      <c r="U11">
        <f t="shared" si="5"/>
        <v>0.99548872180451131</v>
      </c>
      <c r="V11" s="5">
        <f t="shared" si="2"/>
        <v>0.85597451743678288</v>
      </c>
      <c r="X11" t="s">
        <v>16</v>
      </c>
    </row>
    <row r="12" spans="1:44" x14ac:dyDescent="0.25">
      <c r="B12" s="22"/>
      <c r="C12" s="22">
        <f>C5/C8</f>
        <v>0.81005956320317674</v>
      </c>
      <c r="D12" s="22">
        <f t="shared" ref="D12:J12" si="6">D5/D8</f>
        <v>0.77889447236180909</v>
      </c>
      <c r="E12" s="22">
        <f t="shared" si="6"/>
        <v>0.77412158393753483</v>
      </c>
      <c r="F12" s="22">
        <f t="shared" si="6"/>
        <v>0.7573827446438911</v>
      </c>
      <c r="G12" s="22">
        <f t="shared" si="6"/>
        <v>0.78988561107766408</v>
      </c>
      <c r="H12" s="22">
        <f t="shared" si="6"/>
        <v>0.80294659300184157</v>
      </c>
      <c r="I12" s="22">
        <f t="shared" si="6"/>
        <v>0.82522996057818665</v>
      </c>
      <c r="J12" s="22">
        <f t="shared" si="6"/>
        <v>0.9503759398496241</v>
      </c>
      <c r="K12" s="24">
        <f>AVERAGE(C12:J12)</f>
        <v>0.81111205858171609</v>
      </c>
      <c r="L12" s="22"/>
      <c r="M12" s="22"/>
    </row>
    <row r="13" spans="1:44" x14ac:dyDescent="0.25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44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32" t="s">
        <v>9</v>
      </c>
      <c r="O14" s="32"/>
      <c r="P14" s="32"/>
      <c r="Q14" s="32"/>
      <c r="R14" s="32"/>
      <c r="S14" s="32"/>
      <c r="T14" s="32"/>
      <c r="U14" s="32"/>
    </row>
    <row r="15" spans="1:44" x14ac:dyDescent="0.25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s">
        <v>26</v>
      </c>
      <c r="N15">
        <v>1</v>
      </c>
      <c r="O15">
        <v>2</v>
      </c>
      <c r="P15">
        <v>3</v>
      </c>
      <c r="Q15">
        <v>4</v>
      </c>
      <c r="R15">
        <v>5</v>
      </c>
      <c r="S15">
        <v>6</v>
      </c>
      <c r="T15">
        <v>7</v>
      </c>
      <c r="U15">
        <v>8</v>
      </c>
    </row>
    <row r="16" spans="1:44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31" t="s">
        <v>33</v>
      </c>
      <c r="M16" s="25">
        <v>324362</v>
      </c>
      <c r="O16">
        <v>323</v>
      </c>
      <c r="P16">
        <v>345</v>
      </c>
      <c r="Q16">
        <v>334</v>
      </c>
      <c r="R16">
        <v>361</v>
      </c>
      <c r="S16">
        <v>362</v>
      </c>
      <c r="T16">
        <v>362</v>
      </c>
      <c r="U16">
        <v>326</v>
      </c>
    </row>
    <row r="17" spans="2:24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31"/>
      <c r="M17" s="25">
        <v>323260</v>
      </c>
      <c r="N17">
        <v>493.41899999999998</v>
      </c>
      <c r="P17">
        <v>487.91300000000001</v>
      </c>
      <c r="R17">
        <v>439.65100000000001</v>
      </c>
      <c r="T17">
        <v>416.89</v>
      </c>
      <c r="V17" t="s">
        <v>12</v>
      </c>
    </row>
    <row r="18" spans="2:24" x14ac:dyDescent="0.25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31"/>
      <c r="M18" s="25">
        <v>323266</v>
      </c>
      <c r="N18">
        <v>352</v>
      </c>
      <c r="O18">
        <v>396</v>
      </c>
      <c r="P18">
        <v>339</v>
      </c>
      <c r="Q18">
        <v>389</v>
      </c>
      <c r="R18">
        <v>366</v>
      </c>
      <c r="S18">
        <v>373</v>
      </c>
      <c r="T18">
        <v>378</v>
      </c>
      <c r="U18">
        <v>335</v>
      </c>
    </row>
    <row r="19" spans="2:24" ht="15.75" x14ac:dyDescent="0.25">
      <c r="B19" s="22"/>
      <c r="C19" s="22"/>
      <c r="D19" s="22"/>
      <c r="E19" s="22"/>
      <c r="F19" s="22"/>
      <c r="G19" s="22"/>
      <c r="H19" s="22"/>
      <c r="I19" s="22"/>
      <c r="J19" s="22"/>
      <c r="K19" s="22" t="s">
        <v>34</v>
      </c>
      <c r="L19" s="31"/>
      <c r="M19" s="26">
        <v>325298</v>
      </c>
      <c r="N19">
        <v>443.57900000000001</v>
      </c>
      <c r="O19">
        <v>387.654</v>
      </c>
      <c r="R19">
        <v>435.69299999999998</v>
      </c>
      <c r="S19">
        <v>394.88900000000001</v>
      </c>
      <c r="T19">
        <v>339.45699999999999</v>
      </c>
      <c r="U19">
        <v>355.66800000000001</v>
      </c>
    </row>
    <row r="20" spans="2:24" x14ac:dyDescent="0.25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2:24" x14ac:dyDescent="0.25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 t="s">
        <v>10</v>
      </c>
      <c r="N21" s="4"/>
      <c r="O21" s="4">
        <f t="shared" ref="O21:U24" si="7">O16/D$8</f>
        <v>0.81155778894472363</v>
      </c>
      <c r="P21" s="4">
        <f t="shared" si="7"/>
        <v>0.76965978806469604</v>
      </c>
      <c r="Q21" s="4">
        <f t="shared" si="7"/>
        <v>0.77359583092067163</v>
      </c>
      <c r="R21" s="4">
        <f t="shared" si="7"/>
        <v>0.86935580975316074</v>
      </c>
      <c r="S21" s="4">
        <f t="shared" si="7"/>
        <v>0.88888888888888884</v>
      </c>
      <c r="T21" s="4">
        <f t="shared" si="7"/>
        <v>0.95137976346911957</v>
      </c>
      <c r="U21" s="4">
        <f t="shared" si="7"/>
        <v>0.98045112781954891</v>
      </c>
      <c r="V21" s="5">
        <f>AVERAGE(N21:U21)</f>
        <v>0.86355557112297276</v>
      </c>
    </row>
    <row r="22" spans="2:24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4">
        <f>N17/C$8</f>
        <v>1.3062051621442752</v>
      </c>
      <c r="O22" s="4">
        <f t="shared" si="7"/>
        <v>0</v>
      </c>
      <c r="P22" s="4">
        <f t="shared" si="7"/>
        <v>1.0884841048522029</v>
      </c>
      <c r="Q22" s="4">
        <f t="shared" si="7"/>
        <v>0</v>
      </c>
      <c r="R22" s="4">
        <f t="shared" si="7"/>
        <v>1.0587621914509331</v>
      </c>
      <c r="S22" s="4">
        <f t="shared" si="7"/>
        <v>0</v>
      </c>
      <c r="T22" s="4">
        <f t="shared" si="7"/>
        <v>1.0956373193166886</v>
      </c>
      <c r="U22" s="4">
        <f t="shared" si="7"/>
        <v>0</v>
      </c>
      <c r="V22" s="5" t="s">
        <v>11</v>
      </c>
      <c r="X22" t="s">
        <v>17</v>
      </c>
    </row>
    <row r="23" spans="2:24" x14ac:dyDescent="0.25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4">
        <f>N18/C$8</f>
        <v>0.93183322303110527</v>
      </c>
      <c r="O23" s="4">
        <f t="shared" si="7"/>
        <v>0.99497487437185927</v>
      </c>
      <c r="P23" s="4">
        <f t="shared" si="7"/>
        <v>0.75627440044617955</v>
      </c>
      <c r="Q23" s="4">
        <f t="shared" si="7"/>
        <v>0.90098436595251885</v>
      </c>
      <c r="R23" s="4">
        <f t="shared" si="7"/>
        <v>0.88139674894641784</v>
      </c>
      <c r="S23" s="4">
        <f t="shared" si="7"/>
        <v>0.91589932473910374</v>
      </c>
      <c r="T23" s="4">
        <f t="shared" si="7"/>
        <v>0.99342969776609724</v>
      </c>
      <c r="U23" s="4">
        <f t="shared" si="7"/>
        <v>1.0075187969924813</v>
      </c>
      <c r="V23" s="5">
        <f>AVERAGE(N23:U23)</f>
        <v>0.92278892903072041</v>
      </c>
    </row>
    <row r="24" spans="2:24" x14ac:dyDescent="0.25"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4">
        <f>N19/C$8</f>
        <v>1.1742660489741894</v>
      </c>
      <c r="O24" s="4">
        <f t="shared" si="7"/>
        <v>0.97400502512562814</v>
      </c>
      <c r="P24" s="4">
        <f t="shared" si="7"/>
        <v>0</v>
      </c>
      <c r="Q24" s="4">
        <f t="shared" si="7"/>
        <v>0</v>
      </c>
      <c r="R24" s="4">
        <f t="shared" si="7"/>
        <v>1.0492305839855509</v>
      </c>
      <c r="S24" s="4">
        <f t="shared" si="7"/>
        <v>0.96964763658686315</v>
      </c>
      <c r="T24" s="4">
        <f t="shared" si="7"/>
        <v>0.89213403416557158</v>
      </c>
      <c r="U24" s="4">
        <f t="shared" si="7"/>
        <v>1.0696781954887218</v>
      </c>
      <c r="V24" s="5">
        <f>AVERAGE(N24:U24)</f>
        <v>0.76612019054081559</v>
      </c>
    </row>
    <row r="25" spans="2:24" x14ac:dyDescent="0.25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2:24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2:24" x14ac:dyDescent="0.25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32" t="s">
        <v>9</v>
      </c>
      <c r="O27" s="32"/>
      <c r="P27" s="32"/>
      <c r="Q27" s="32"/>
      <c r="R27" s="32"/>
      <c r="S27" s="32"/>
      <c r="T27" s="32"/>
      <c r="U27" s="32"/>
    </row>
    <row r="28" spans="2:24" x14ac:dyDescent="0.25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 t="s">
        <v>26</v>
      </c>
      <c r="N28">
        <v>1</v>
      </c>
      <c r="O28">
        <v>2</v>
      </c>
      <c r="P28">
        <v>3</v>
      </c>
      <c r="Q28">
        <v>4</v>
      </c>
      <c r="R28">
        <v>5</v>
      </c>
      <c r="S28">
        <v>6</v>
      </c>
      <c r="T28">
        <v>7</v>
      </c>
      <c r="U28">
        <v>8</v>
      </c>
    </row>
    <row r="29" spans="2:24" x14ac:dyDescent="0.25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31" t="s">
        <v>32</v>
      </c>
      <c r="M29" s="25">
        <v>325076</v>
      </c>
      <c r="N29">
        <v>409</v>
      </c>
      <c r="O29">
        <v>472</v>
      </c>
      <c r="P29">
        <v>434</v>
      </c>
      <c r="Q29">
        <v>427</v>
      </c>
      <c r="R29">
        <v>416</v>
      </c>
      <c r="S29">
        <v>379</v>
      </c>
      <c r="T29">
        <v>359</v>
      </c>
      <c r="U29">
        <v>343</v>
      </c>
    </row>
    <row r="30" spans="2:24" x14ac:dyDescent="0.2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31"/>
      <c r="M30" s="25">
        <v>325307</v>
      </c>
      <c r="O30">
        <v>358</v>
      </c>
      <c r="P30">
        <v>367</v>
      </c>
      <c r="Q30">
        <v>387</v>
      </c>
      <c r="R30">
        <v>331</v>
      </c>
      <c r="S30">
        <v>312</v>
      </c>
      <c r="T30">
        <v>286</v>
      </c>
      <c r="U30">
        <v>276</v>
      </c>
    </row>
    <row r="31" spans="2:24" x14ac:dyDescent="0.2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31"/>
      <c r="M31" s="25">
        <v>325295</v>
      </c>
      <c r="N31">
        <v>388</v>
      </c>
      <c r="P31">
        <v>419</v>
      </c>
      <c r="Q31">
        <v>465</v>
      </c>
      <c r="R31">
        <v>382</v>
      </c>
      <c r="S31">
        <v>379</v>
      </c>
      <c r="T31">
        <v>304</v>
      </c>
      <c r="U31">
        <v>294</v>
      </c>
    </row>
    <row r="32" spans="2:24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1"/>
      <c r="M32" s="24"/>
    </row>
    <row r="34" spans="14:22" x14ac:dyDescent="0.25">
      <c r="N34" s="4">
        <f t="shared" ref="N34:U34" si="8">N29/C$8</f>
        <v>1.0827266710787558</v>
      </c>
      <c r="O34" s="4">
        <f t="shared" si="8"/>
        <v>1.1859296482412061</v>
      </c>
      <c r="P34" s="4">
        <f t="shared" si="8"/>
        <v>0.96820970440602339</v>
      </c>
      <c r="Q34" s="4">
        <f t="shared" si="8"/>
        <v>0.98899826288361325</v>
      </c>
      <c r="R34" s="4">
        <f t="shared" si="8"/>
        <v>1.0018061408789887</v>
      </c>
      <c r="S34" s="4">
        <f t="shared" si="8"/>
        <v>0.9306322897483118</v>
      </c>
      <c r="T34" s="4">
        <f t="shared" si="8"/>
        <v>0.9434954007884363</v>
      </c>
      <c r="U34" s="4">
        <f t="shared" si="8"/>
        <v>1.0315789473684212</v>
      </c>
      <c r="V34" s="5">
        <f>AVERAGE(N34:U34)</f>
        <v>1.0166721331742195</v>
      </c>
    </row>
    <row r="35" spans="14:22" x14ac:dyDescent="0.25">
      <c r="N35" s="4"/>
      <c r="O35" s="4">
        <f t="shared" ref="O35:U36" si="9">O30/D$8</f>
        <v>0.89949748743718594</v>
      </c>
      <c r="P35" s="4">
        <f t="shared" si="9"/>
        <v>0.81873954266592308</v>
      </c>
      <c r="Q35" s="4">
        <f t="shared" si="9"/>
        <v>0.89635205558772435</v>
      </c>
      <c r="R35" s="4">
        <f t="shared" si="9"/>
        <v>0.79711017459361833</v>
      </c>
      <c r="S35" s="4">
        <f t="shared" si="9"/>
        <v>0.7661141804788214</v>
      </c>
      <c r="T35" s="4">
        <f t="shared" si="9"/>
        <v>0.75164257555847569</v>
      </c>
      <c r="U35" s="4">
        <f t="shared" si="9"/>
        <v>0.83007518796992485</v>
      </c>
      <c r="V35" s="5">
        <f t="shared" ref="V35:V36" si="10">AVERAGE(N35:U35)</f>
        <v>0.82279017204166771</v>
      </c>
    </row>
    <row r="36" spans="14:22" x14ac:dyDescent="0.25">
      <c r="N36" s="4">
        <f>N31/C$8</f>
        <v>1.027134348113832</v>
      </c>
      <c r="O36" s="4">
        <f t="shared" si="9"/>
        <v>0</v>
      </c>
      <c r="P36" s="4">
        <f t="shared" si="9"/>
        <v>0.93474623535973234</v>
      </c>
      <c r="Q36" s="4">
        <f t="shared" si="9"/>
        <v>1.0770121598147075</v>
      </c>
      <c r="R36" s="4">
        <f t="shared" si="9"/>
        <v>0.91992775436484042</v>
      </c>
      <c r="S36" s="4">
        <f t="shared" si="9"/>
        <v>0.9306322897483118</v>
      </c>
      <c r="T36" s="4">
        <f t="shared" si="9"/>
        <v>0.79894875164257551</v>
      </c>
      <c r="U36" s="4">
        <f t="shared" si="9"/>
        <v>0.88421052631578945</v>
      </c>
      <c r="V36" s="5">
        <f t="shared" si="10"/>
        <v>0.82157650816997363</v>
      </c>
    </row>
    <row r="40" spans="14:22" x14ac:dyDescent="0.25">
      <c r="N40" s="1"/>
    </row>
    <row r="41" spans="14:22" x14ac:dyDescent="0.25">
      <c r="N41" s="1"/>
    </row>
    <row r="42" spans="14:22" x14ac:dyDescent="0.25">
      <c r="N42" s="1"/>
    </row>
    <row r="43" spans="14:22" x14ac:dyDescent="0.25">
      <c r="N43" s="1"/>
    </row>
    <row r="44" spans="14:22" x14ac:dyDescent="0.25">
      <c r="N44" s="1"/>
    </row>
    <row r="45" spans="14:22" x14ac:dyDescent="0.25">
      <c r="N45" s="1"/>
    </row>
    <row r="46" spans="14:22" x14ac:dyDescent="0.25">
      <c r="N46" s="1"/>
    </row>
    <row r="47" spans="14:22" x14ac:dyDescent="0.25">
      <c r="N47" s="1"/>
    </row>
  </sheetData>
  <mergeCells count="8">
    <mergeCell ref="N1:U1"/>
    <mergeCell ref="N14:U14"/>
    <mergeCell ref="N27:U27"/>
    <mergeCell ref="A3:A6"/>
    <mergeCell ref="L3:L6"/>
    <mergeCell ref="L16:L19"/>
    <mergeCell ref="L29:L32"/>
    <mergeCell ref="C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8256-B7A0-43BB-A4ED-D66E0D22B396}">
  <dimension ref="D1:AR13"/>
  <sheetViews>
    <sheetView topLeftCell="V1" workbookViewId="0">
      <selection activeCell="F23" sqref="F23"/>
    </sheetView>
  </sheetViews>
  <sheetFormatPr defaultColWidth="9.7109375" defaultRowHeight="15" x14ac:dyDescent="0.25"/>
  <cols>
    <col min="1" max="44" width="11.85546875" customWidth="1"/>
  </cols>
  <sheetData>
    <row r="1" spans="4:44" ht="15.75" thickBot="1" x14ac:dyDescent="0.3"/>
    <row r="2" spans="4:44" x14ac:dyDescent="0.25">
      <c r="D2" s="27" t="s">
        <v>30</v>
      </c>
      <c r="E2" s="34" t="s">
        <v>18</v>
      </c>
      <c r="F2" s="34"/>
      <c r="G2" s="34"/>
      <c r="H2" s="34"/>
      <c r="I2" s="34"/>
      <c r="J2" s="34"/>
      <c r="K2" s="34"/>
      <c r="L2" s="34"/>
      <c r="M2" s="16"/>
      <c r="N2" s="27" t="s">
        <v>31</v>
      </c>
      <c r="O2" s="34" t="s">
        <v>18</v>
      </c>
      <c r="P2" s="34"/>
      <c r="Q2" s="34"/>
      <c r="R2" s="34"/>
      <c r="S2" s="34"/>
      <c r="T2" s="34"/>
      <c r="U2" s="34"/>
      <c r="V2" s="34"/>
      <c r="W2" s="16"/>
      <c r="X2" s="27" t="s">
        <v>33</v>
      </c>
      <c r="Y2" s="34" t="s">
        <v>18</v>
      </c>
      <c r="Z2" s="34"/>
      <c r="AA2" s="34"/>
      <c r="AB2" s="34"/>
      <c r="AC2" s="34"/>
      <c r="AD2" s="34"/>
      <c r="AE2" s="34"/>
      <c r="AF2" s="34"/>
      <c r="AG2" s="16"/>
      <c r="AH2" s="27" t="s">
        <v>32</v>
      </c>
      <c r="AI2" s="34" t="s">
        <v>18</v>
      </c>
      <c r="AJ2" s="34"/>
      <c r="AK2" s="34"/>
      <c r="AL2" s="34"/>
      <c r="AM2" s="34"/>
      <c r="AN2" s="34"/>
      <c r="AO2" s="34"/>
      <c r="AP2" s="34"/>
      <c r="AQ2" s="6"/>
      <c r="AR2" s="7"/>
    </row>
    <row r="3" spans="4:44" x14ac:dyDescent="0.25">
      <c r="D3" s="28" t="s">
        <v>27</v>
      </c>
      <c r="E3" s="8">
        <v>1</v>
      </c>
      <c r="F3" s="8">
        <v>2</v>
      </c>
      <c r="G3" s="8">
        <v>3</v>
      </c>
      <c r="H3" s="8">
        <v>4</v>
      </c>
      <c r="I3" s="8">
        <v>5</v>
      </c>
      <c r="J3" s="8">
        <v>6</v>
      </c>
      <c r="K3" s="8">
        <v>7</v>
      </c>
      <c r="L3" s="8">
        <v>8</v>
      </c>
      <c r="M3" s="17"/>
      <c r="N3" t="s">
        <v>27</v>
      </c>
      <c r="O3" s="8">
        <v>1</v>
      </c>
      <c r="P3" s="8">
        <v>2</v>
      </c>
      <c r="Q3" s="8">
        <v>3</v>
      </c>
      <c r="R3" s="8">
        <v>4</v>
      </c>
      <c r="S3" s="8">
        <v>5</v>
      </c>
      <c r="T3" s="8">
        <v>6</v>
      </c>
      <c r="U3" s="8">
        <v>7</v>
      </c>
      <c r="V3" s="8">
        <v>8</v>
      </c>
      <c r="W3" s="17"/>
      <c r="X3" t="s">
        <v>27</v>
      </c>
      <c r="Y3" s="8">
        <v>1</v>
      </c>
      <c r="Z3" s="8">
        <v>2</v>
      </c>
      <c r="AA3" s="8">
        <v>3</v>
      </c>
      <c r="AB3" s="8">
        <v>4</v>
      </c>
      <c r="AC3" s="8">
        <v>5</v>
      </c>
      <c r="AD3" s="8">
        <v>6</v>
      </c>
      <c r="AE3" s="8">
        <v>7</v>
      </c>
      <c r="AF3" s="8">
        <v>8</v>
      </c>
      <c r="AG3" s="17"/>
      <c r="AH3" t="s">
        <v>27</v>
      </c>
      <c r="AI3" s="8">
        <v>1</v>
      </c>
      <c r="AJ3" s="8">
        <v>2</v>
      </c>
      <c r="AK3" s="8">
        <v>3</v>
      </c>
      <c r="AL3" s="8">
        <v>4</v>
      </c>
      <c r="AM3" s="8">
        <v>5</v>
      </c>
      <c r="AN3" s="8">
        <v>6</v>
      </c>
      <c r="AO3" s="8">
        <v>7</v>
      </c>
      <c r="AP3" s="8">
        <v>8</v>
      </c>
      <c r="AQ3" s="8"/>
      <c r="AR3" s="9"/>
    </row>
    <row r="4" spans="4:44" x14ac:dyDescent="0.25">
      <c r="D4" s="29">
        <v>322019</v>
      </c>
      <c r="E4" s="8">
        <v>589277</v>
      </c>
      <c r="F4" s="8">
        <v>498367</v>
      </c>
      <c r="G4" s="8">
        <v>393369</v>
      </c>
      <c r="H4" s="8">
        <v>347815</v>
      </c>
      <c r="I4" s="8">
        <v>306154</v>
      </c>
      <c r="J4" s="8">
        <v>291692</v>
      </c>
      <c r="K4" s="8">
        <v>217579</v>
      </c>
      <c r="L4" s="8">
        <v>190918</v>
      </c>
      <c r="M4" s="17"/>
      <c r="N4" s="25">
        <v>323259</v>
      </c>
      <c r="O4" s="15">
        <v>1872794</v>
      </c>
      <c r="P4" s="15">
        <v>1810381</v>
      </c>
      <c r="Q4" s="15">
        <v>2148203</v>
      </c>
      <c r="R4" s="15">
        <v>2025516</v>
      </c>
      <c r="S4" s="15">
        <v>1623011</v>
      </c>
      <c r="T4" s="15">
        <v>1487113</v>
      </c>
      <c r="U4" s="15">
        <v>1779851</v>
      </c>
      <c r="V4" s="15">
        <v>1906833</v>
      </c>
      <c r="W4" s="17"/>
      <c r="X4" s="25">
        <v>324362</v>
      </c>
      <c r="Y4" s="15">
        <v>938946</v>
      </c>
      <c r="Z4" s="15">
        <v>653276</v>
      </c>
      <c r="AA4" s="15">
        <v>628874</v>
      </c>
      <c r="AB4" s="15">
        <v>416220</v>
      </c>
      <c r="AC4" s="15">
        <v>416550</v>
      </c>
      <c r="AD4" s="15">
        <v>401051</v>
      </c>
      <c r="AE4" s="15">
        <v>325560</v>
      </c>
      <c r="AF4" s="15">
        <v>225790</v>
      </c>
      <c r="AG4" s="17"/>
      <c r="AH4" s="25">
        <v>325076</v>
      </c>
      <c r="AI4" s="8">
        <v>621605</v>
      </c>
      <c r="AJ4" s="8">
        <v>541970</v>
      </c>
      <c r="AK4" s="8">
        <v>460689</v>
      </c>
      <c r="AL4" s="8">
        <v>469743</v>
      </c>
      <c r="AM4" s="8">
        <v>402533</v>
      </c>
      <c r="AN4" s="8">
        <v>308035</v>
      </c>
      <c r="AO4" s="8">
        <v>268510</v>
      </c>
      <c r="AP4" s="8">
        <v>233267</v>
      </c>
      <c r="AQ4" s="8"/>
      <c r="AR4" s="9"/>
    </row>
    <row r="5" spans="4:44" x14ac:dyDescent="0.25">
      <c r="D5" s="29">
        <v>325538</v>
      </c>
      <c r="E5" s="8">
        <v>765438</v>
      </c>
      <c r="F5" s="8">
        <v>559497</v>
      </c>
      <c r="G5" s="8">
        <v>514315</v>
      </c>
      <c r="H5" s="8">
        <v>498071</v>
      </c>
      <c r="I5" s="8">
        <v>335351</v>
      </c>
      <c r="J5" s="8">
        <v>488868</v>
      </c>
      <c r="K5" s="8">
        <v>408217</v>
      </c>
      <c r="L5" s="8">
        <v>303235</v>
      </c>
      <c r="M5" s="17"/>
      <c r="N5" s="25">
        <v>323263</v>
      </c>
      <c r="O5" s="8">
        <v>901573</v>
      </c>
      <c r="P5" s="8">
        <v>891446</v>
      </c>
      <c r="Q5" s="8">
        <v>758414</v>
      </c>
      <c r="R5" s="8">
        <v>1100479</v>
      </c>
      <c r="S5" s="8">
        <v>711762</v>
      </c>
      <c r="T5" s="8">
        <v>656072</v>
      </c>
      <c r="U5" s="8">
        <v>587950</v>
      </c>
      <c r="V5" s="8">
        <v>509665</v>
      </c>
      <c r="W5" s="17"/>
      <c r="X5" s="25">
        <v>323260</v>
      </c>
      <c r="Y5" s="8">
        <v>1324945</v>
      </c>
      <c r="Z5" s="8">
        <v>1148098</v>
      </c>
      <c r="AA5" s="8">
        <v>918640</v>
      </c>
      <c r="AB5" s="8">
        <v>1033012</v>
      </c>
      <c r="AC5" s="8">
        <v>969144</v>
      </c>
      <c r="AD5" s="8">
        <v>1089604</v>
      </c>
      <c r="AE5" s="8">
        <v>710186</v>
      </c>
      <c r="AF5" s="8">
        <v>800424</v>
      </c>
      <c r="AG5" s="17"/>
      <c r="AH5" s="25">
        <v>325307</v>
      </c>
      <c r="AI5" s="8">
        <v>781601</v>
      </c>
      <c r="AJ5" s="8">
        <v>755829</v>
      </c>
      <c r="AK5" s="8">
        <v>817873</v>
      </c>
      <c r="AL5" s="8">
        <v>571489</v>
      </c>
      <c r="AM5" s="8">
        <v>578593</v>
      </c>
      <c r="AN5" s="8">
        <v>483656</v>
      </c>
      <c r="AO5" s="8">
        <v>490109</v>
      </c>
      <c r="AP5" s="8">
        <v>427489</v>
      </c>
      <c r="AQ5" s="8"/>
      <c r="AR5" s="9"/>
    </row>
    <row r="6" spans="4:44" x14ac:dyDescent="0.25">
      <c r="D6" s="29">
        <v>323394</v>
      </c>
      <c r="E6" s="8">
        <v>748151</v>
      </c>
      <c r="F6" s="8">
        <v>708210</v>
      </c>
      <c r="G6" s="8">
        <v>845069</v>
      </c>
      <c r="H6" s="8">
        <v>558826</v>
      </c>
      <c r="I6" s="8">
        <v>408194</v>
      </c>
      <c r="J6" s="8">
        <v>600250</v>
      </c>
      <c r="K6" s="8">
        <v>316171</v>
      </c>
      <c r="L6" s="8">
        <v>286184</v>
      </c>
      <c r="M6" s="17"/>
      <c r="N6" s="25">
        <v>323264</v>
      </c>
      <c r="O6" s="8">
        <v>735239</v>
      </c>
      <c r="P6" s="8">
        <v>797079</v>
      </c>
      <c r="Q6" s="8">
        <v>677099</v>
      </c>
      <c r="R6" s="8">
        <v>661304</v>
      </c>
      <c r="S6" s="8">
        <v>573083</v>
      </c>
      <c r="T6" s="8">
        <v>546454</v>
      </c>
      <c r="U6" s="8">
        <v>429902</v>
      </c>
      <c r="V6" s="8">
        <v>332036</v>
      </c>
      <c r="W6" s="17"/>
      <c r="X6" s="25">
        <v>323266</v>
      </c>
      <c r="Y6" s="8">
        <v>724966</v>
      </c>
      <c r="Z6" s="8">
        <v>674115</v>
      </c>
      <c r="AA6" s="8">
        <v>632763</v>
      </c>
      <c r="AB6" s="8">
        <v>584742</v>
      </c>
      <c r="AC6" s="8">
        <v>395360</v>
      </c>
      <c r="AD6" s="8">
        <v>374510</v>
      </c>
      <c r="AE6" s="8">
        <v>358043</v>
      </c>
      <c r="AF6" s="8">
        <v>288636</v>
      </c>
      <c r="AG6" s="17"/>
      <c r="AH6" s="25">
        <v>325295</v>
      </c>
      <c r="AI6" s="8">
        <v>807992</v>
      </c>
      <c r="AJ6" s="8">
        <v>734571</v>
      </c>
      <c r="AK6" s="8">
        <v>762579</v>
      </c>
      <c r="AL6" s="8">
        <v>776136</v>
      </c>
      <c r="AM6" s="8">
        <v>545450</v>
      </c>
      <c r="AN6" s="8">
        <v>527844</v>
      </c>
      <c r="AO6" s="8">
        <v>388838</v>
      </c>
      <c r="AP6" s="8">
        <v>354774</v>
      </c>
      <c r="AQ6" s="8"/>
      <c r="AR6" s="9"/>
    </row>
    <row r="7" spans="4:44" x14ac:dyDescent="0.25">
      <c r="D7" s="10"/>
      <c r="E7" s="8"/>
      <c r="F7" s="8"/>
      <c r="G7" s="8"/>
      <c r="H7" s="8"/>
      <c r="I7" s="8"/>
      <c r="J7" s="8"/>
      <c r="K7" s="8"/>
      <c r="L7" s="8"/>
      <c r="M7" s="17"/>
      <c r="N7" s="8"/>
      <c r="O7" s="8"/>
      <c r="P7" s="8"/>
      <c r="Q7" s="8"/>
      <c r="R7" s="8"/>
      <c r="S7" s="8"/>
      <c r="T7" s="8"/>
      <c r="U7" s="8"/>
      <c r="V7" s="8"/>
      <c r="W7" s="17"/>
      <c r="X7" s="8"/>
      <c r="Y7" s="8"/>
      <c r="Z7" s="8"/>
      <c r="AA7" s="8"/>
      <c r="AB7" s="8"/>
      <c r="AC7" s="8"/>
      <c r="AD7" s="8"/>
      <c r="AE7" s="8"/>
      <c r="AF7" s="8"/>
      <c r="AG7" s="17"/>
      <c r="AH7" s="8"/>
      <c r="AI7" s="8"/>
      <c r="AJ7" s="8"/>
      <c r="AK7" s="8"/>
      <c r="AL7" s="8"/>
      <c r="AM7" s="8"/>
      <c r="AN7" s="8"/>
      <c r="AO7" s="8"/>
      <c r="AP7" s="8"/>
      <c r="AQ7" s="8"/>
      <c r="AR7" s="9"/>
    </row>
    <row r="8" spans="4:44" x14ac:dyDescent="0.25">
      <c r="D8" s="10" t="s">
        <v>19</v>
      </c>
      <c r="E8" s="8">
        <f>AVERAGE(E4:E6)</f>
        <v>700955.33333333337</v>
      </c>
      <c r="F8" s="8">
        <f t="shared" ref="F8:L8" si="0">AVERAGE(F4:F6)</f>
        <v>588691.33333333337</v>
      </c>
      <c r="G8" s="8">
        <f t="shared" si="0"/>
        <v>584251</v>
      </c>
      <c r="H8" s="8">
        <f t="shared" si="0"/>
        <v>468237.33333333331</v>
      </c>
      <c r="I8" s="8">
        <f t="shared" si="0"/>
        <v>349899.66666666669</v>
      </c>
      <c r="J8" s="8">
        <f t="shared" si="0"/>
        <v>460270</v>
      </c>
      <c r="K8" s="8">
        <f t="shared" si="0"/>
        <v>313989</v>
      </c>
      <c r="L8" s="8">
        <f t="shared" si="0"/>
        <v>260112.33333333334</v>
      </c>
      <c r="M8" s="17"/>
      <c r="N8" s="33" t="s">
        <v>20</v>
      </c>
      <c r="O8" s="8">
        <f>O4/E8</f>
        <v>2.6717736650837476</v>
      </c>
      <c r="P8" s="8">
        <f t="shared" ref="P8:V8" si="1">P4/F8</f>
        <v>3.0752635506779442</v>
      </c>
      <c r="Q8" s="8">
        <f t="shared" si="1"/>
        <v>3.676849504750527</v>
      </c>
      <c r="R8" s="8">
        <f t="shared" si="1"/>
        <v>4.3258319142998705</v>
      </c>
      <c r="S8" s="8">
        <f t="shared" si="1"/>
        <v>4.6385039901914737</v>
      </c>
      <c r="T8" s="8">
        <f t="shared" si="1"/>
        <v>3.2309579160058228</v>
      </c>
      <c r="U8" s="8">
        <f t="shared" si="1"/>
        <v>5.6685138651354032</v>
      </c>
      <c r="V8" s="8">
        <f t="shared" si="1"/>
        <v>7.3308057928817929</v>
      </c>
      <c r="W8" s="18">
        <f>AVERAGE(O8:V8)</f>
        <v>4.3273125248783231</v>
      </c>
      <c r="X8" s="33" t="s">
        <v>20</v>
      </c>
      <c r="Y8" s="8">
        <f>Y4/E8</f>
        <v>1.3395232982034992</v>
      </c>
      <c r="Z8" s="8">
        <f t="shared" ref="Z8:AF8" si="2">Z4/F8</f>
        <v>1.1097088796958676</v>
      </c>
      <c r="AA8" s="8">
        <f t="shared" si="2"/>
        <v>1.0763764204083519</v>
      </c>
      <c r="AB8" s="8">
        <f t="shared" si="2"/>
        <v>0.88890818900956214</v>
      </c>
      <c r="AC8" s="8">
        <f t="shared" si="2"/>
        <v>1.1904841292599115</v>
      </c>
      <c r="AD8" s="8">
        <f t="shared" si="2"/>
        <v>0.8713385621483043</v>
      </c>
      <c r="AE8" s="8">
        <f t="shared" si="2"/>
        <v>1.0368516094512865</v>
      </c>
      <c r="AF8" s="8">
        <f t="shared" si="2"/>
        <v>0.86804803565638944</v>
      </c>
      <c r="AG8" s="18">
        <f>AVERAGE(Y8:AF8)</f>
        <v>1.0476548904791465</v>
      </c>
      <c r="AH8" s="33" t="s">
        <v>20</v>
      </c>
      <c r="AI8" s="8">
        <f>AI4/E8</f>
        <v>0.88679687626315695</v>
      </c>
      <c r="AJ8" s="8">
        <f t="shared" ref="AJ8:AP8" si="3">AJ4/F8</f>
        <v>0.92063526216908231</v>
      </c>
      <c r="AK8" s="8">
        <f t="shared" si="3"/>
        <v>0.78851212920474245</v>
      </c>
      <c r="AL8" s="8">
        <f t="shared" si="3"/>
        <v>1.003215605761181</v>
      </c>
      <c r="AM8" s="8">
        <f t="shared" si="3"/>
        <v>1.1504240739488176</v>
      </c>
      <c r="AN8" s="8">
        <f t="shared" si="3"/>
        <v>0.66924848458513486</v>
      </c>
      <c r="AO8" s="8">
        <f t="shared" si="3"/>
        <v>0.85515734627646189</v>
      </c>
      <c r="AP8" s="8">
        <f t="shared" si="3"/>
        <v>0.89679330853208294</v>
      </c>
      <c r="AQ8" s="14">
        <f>AVERAGE(AI8:AP8)</f>
        <v>0.89634788584258263</v>
      </c>
      <c r="AR8" s="9"/>
    </row>
    <row r="9" spans="4:44" x14ac:dyDescent="0.25">
      <c r="D9" s="10"/>
      <c r="E9" s="8"/>
      <c r="F9" s="8"/>
      <c r="G9" s="8"/>
      <c r="H9" s="8"/>
      <c r="I9" s="8"/>
      <c r="J9" s="8"/>
      <c r="K9" s="8"/>
      <c r="L9" s="8"/>
      <c r="M9" s="17"/>
      <c r="N9" s="33"/>
      <c r="O9" s="8">
        <f>O5/E8</f>
        <v>1.2862060635342432</v>
      </c>
      <c r="P9" s="8">
        <f t="shared" ref="P9:V9" si="4">P5/F8</f>
        <v>1.5142842259157883</v>
      </c>
      <c r="Q9" s="8">
        <f t="shared" si="4"/>
        <v>1.2980961949573042</v>
      </c>
      <c r="R9" s="8">
        <f t="shared" si="4"/>
        <v>2.350258985471755</v>
      </c>
      <c r="S9" s="8">
        <f t="shared" si="4"/>
        <v>2.0341888484222621</v>
      </c>
      <c r="T9" s="8">
        <f t="shared" si="4"/>
        <v>1.4254068264279662</v>
      </c>
      <c r="U9" s="8">
        <f t="shared" si="4"/>
        <v>1.8725178270576357</v>
      </c>
      <c r="V9" s="8">
        <f t="shared" si="4"/>
        <v>1.9594034372328877</v>
      </c>
      <c r="W9" s="18">
        <f>AVERAGE(O9:V9)</f>
        <v>1.7175453011274804</v>
      </c>
      <c r="X9" s="33"/>
      <c r="Y9" s="8">
        <f>Y5/E8</f>
        <v>1.8901988999774593</v>
      </c>
      <c r="Z9" s="8">
        <f t="shared" ref="Z9:AF9" si="5">Z5/F8</f>
        <v>1.9502546325918391</v>
      </c>
      <c r="AA9" s="8">
        <f t="shared" si="5"/>
        <v>1.5723379164092146</v>
      </c>
      <c r="AB9" s="8">
        <f t="shared" si="5"/>
        <v>2.2061717989167886</v>
      </c>
      <c r="AC9" s="8">
        <f t="shared" si="5"/>
        <v>2.7697768598426786</v>
      </c>
      <c r="AD9" s="8">
        <f t="shared" si="5"/>
        <v>2.3673148369435331</v>
      </c>
      <c r="AE9" s="8">
        <f t="shared" si="5"/>
        <v>2.2618180891687287</v>
      </c>
      <c r="AF9" s="8">
        <f t="shared" si="5"/>
        <v>3.0772243274380169</v>
      </c>
      <c r="AG9" s="18">
        <f>AVERAGE(Y9:AF9)</f>
        <v>2.2618871701610326</v>
      </c>
      <c r="AH9" s="33"/>
      <c r="AI9" s="8">
        <f>AI5/E8</f>
        <v>1.1150510779098619</v>
      </c>
      <c r="AJ9" s="8">
        <f t="shared" ref="AJ9:AP9" si="6">AJ5/F8</f>
        <v>1.2839139243315965</v>
      </c>
      <c r="AK9" s="8">
        <f t="shared" si="6"/>
        <v>1.3998658110983122</v>
      </c>
      <c r="AL9" s="8">
        <f t="shared" si="6"/>
        <v>1.2205113930827103</v>
      </c>
      <c r="AM9" s="8">
        <f t="shared" si="6"/>
        <v>1.6535968882508223</v>
      </c>
      <c r="AN9" s="8">
        <f t="shared" si="6"/>
        <v>1.0508093075803333</v>
      </c>
      <c r="AO9" s="8">
        <f t="shared" si="6"/>
        <v>1.5609113695065751</v>
      </c>
      <c r="AP9" s="8">
        <f t="shared" si="6"/>
        <v>1.6434783945910549</v>
      </c>
      <c r="AQ9" s="14">
        <f>AVERAGE(AI9:AP9)</f>
        <v>1.3660172707939084</v>
      </c>
      <c r="AR9" s="9"/>
    </row>
    <row r="10" spans="4:44" x14ac:dyDescent="0.25">
      <c r="D10" s="10"/>
      <c r="E10" s="8">
        <f>E4/E8</f>
        <v>0.84067696182257923</v>
      </c>
      <c r="F10" s="8">
        <f t="shared" ref="F10:L10" si="7">F4/F8</f>
        <v>0.84656758437075674</v>
      </c>
      <c r="G10" s="8">
        <f t="shared" si="7"/>
        <v>0.67328767943914514</v>
      </c>
      <c r="H10" s="8">
        <f t="shared" si="7"/>
        <v>0.74281774484734242</v>
      </c>
      <c r="I10" s="8">
        <f t="shared" si="7"/>
        <v>0.87497654089410393</v>
      </c>
      <c r="J10" s="8">
        <f t="shared" si="7"/>
        <v>0.6337410650270493</v>
      </c>
      <c r="K10" s="8">
        <f t="shared" si="7"/>
        <v>0.69295102694680388</v>
      </c>
      <c r="L10" s="8">
        <f t="shared" si="7"/>
        <v>0.73398288175493409</v>
      </c>
      <c r="M10" s="18">
        <f>AVERAGE(E10:L10)</f>
        <v>0.7548751856378394</v>
      </c>
      <c r="N10" s="33"/>
      <c r="O10" s="8">
        <f>O6/E8</f>
        <v>1.0489099162761677</v>
      </c>
      <c r="P10" s="8">
        <f t="shared" ref="P10:V10" si="8">P6/F8</f>
        <v>1.353984600871764</v>
      </c>
      <c r="Q10" s="8">
        <f t="shared" si="8"/>
        <v>1.158917999284554</v>
      </c>
      <c r="R10" s="8">
        <f t="shared" si="8"/>
        <v>1.4123265124808502</v>
      </c>
      <c r="S10" s="8">
        <f t="shared" si="8"/>
        <v>1.6378495168615002</v>
      </c>
      <c r="T10" s="8">
        <f t="shared" si="8"/>
        <v>1.1872466161166273</v>
      </c>
      <c r="U10" s="8">
        <f t="shared" si="8"/>
        <v>1.3691626139769228</v>
      </c>
      <c r="V10" s="8">
        <f t="shared" si="8"/>
        <v>1.2765100206705564</v>
      </c>
      <c r="W10" s="18">
        <f>AVERAGE(O10:V10)</f>
        <v>1.3056134745673678</v>
      </c>
      <c r="X10" s="33"/>
      <c r="Y10" s="8">
        <f>Y6/E8</f>
        <v>1.0342542035488709</v>
      </c>
      <c r="Z10" s="8">
        <f t="shared" ref="Z10:AF10" si="9">Z6/F8</f>
        <v>1.1451077361424267</v>
      </c>
      <c r="AA10" s="8">
        <f t="shared" si="9"/>
        <v>1.0830328061055949</v>
      </c>
      <c r="AB10" s="8">
        <f t="shared" si="9"/>
        <v>1.2488154155442539</v>
      </c>
      <c r="AC10" s="8">
        <f t="shared" si="9"/>
        <v>1.1299239115213027</v>
      </c>
      <c r="AD10" s="8">
        <f t="shared" si="9"/>
        <v>0.81367458231038303</v>
      </c>
      <c r="AE10" s="8">
        <f t="shared" si="9"/>
        <v>1.1403042781753501</v>
      </c>
      <c r="AF10" s="8">
        <f t="shared" si="9"/>
        <v>1.109659031931076</v>
      </c>
      <c r="AG10" s="18">
        <f>AVERAGE(Y10:AF10)</f>
        <v>1.0880964956599071</v>
      </c>
      <c r="AH10" s="33"/>
      <c r="AI10" s="8">
        <f>AI6/E8</f>
        <v>1.1527011231338562</v>
      </c>
      <c r="AJ10" s="8">
        <f t="shared" ref="AJ10:AP10" si="10">AJ6/F8</f>
        <v>1.2478033196796963</v>
      </c>
      <c r="AK10" s="8">
        <f t="shared" si="10"/>
        <v>1.3052249803594689</v>
      </c>
      <c r="AL10" s="8">
        <f t="shared" si="10"/>
        <v>1.6575696655257448</v>
      </c>
      <c r="AM10" s="8">
        <f t="shared" si="10"/>
        <v>1.5588754490573011</v>
      </c>
      <c r="AN10" s="8">
        <f t="shared" si="10"/>
        <v>1.1468138266669563</v>
      </c>
      <c r="AO10" s="8">
        <f t="shared" si="10"/>
        <v>1.2383809623904023</v>
      </c>
      <c r="AP10" s="8">
        <f t="shared" si="10"/>
        <v>1.363926098595863</v>
      </c>
      <c r="AQ10" s="14">
        <f>AVERAGE(AI10:AP10)</f>
        <v>1.3339119281761611</v>
      </c>
      <c r="AR10" s="9"/>
    </row>
    <row r="11" spans="4:44" x14ac:dyDescent="0.25">
      <c r="D11" s="10"/>
      <c r="E11" s="8">
        <f>E5/E8</f>
        <v>1.0919925473139991</v>
      </c>
      <c r="F11" s="8">
        <f t="shared" ref="F11:L11" si="11">F5/F8</f>
        <v>0.95040808029561608</v>
      </c>
      <c r="G11" s="8">
        <f t="shared" si="11"/>
        <v>0.88029802259645251</v>
      </c>
      <c r="H11" s="8">
        <f t="shared" si="11"/>
        <v>1.0637148397678671</v>
      </c>
      <c r="I11" s="8">
        <f t="shared" si="11"/>
        <v>0.95842046148467319</v>
      </c>
      <c r="J11" s="8">
        <f t="shared" si="11"/>
        <v>1.0621330957916006</v>
      </c>
      <c r="K11" s="8">
        <f t="shared" si="11"/>
        <v>1.3000996850208129</v>
      </c>
      <c r="L11" s="8">
        <f t="shared" si="11"/>
        <v>1.1657847827284877</v>
      </c>
      <c r="M11" s="18">
        <f>AVERAGE(E11:L11)</f>
        <v>1.0591064393749385</v>
      </c>
      <c r="N11" s="8"/>
      <c r="O11" s="8"/>
      <c r="P11" s="8"/>
      <c r="Q11" s="8"/>
      <c r="R11" s="8"/>
      <c r="S11" s="8"/>
      <c r="T11" s="8"/>
      <c r="U11" s="8"/>
      <c r="V11" s="8"/>
      <c r="W11" s="17"/>
      <c r="X11" s="8"/>
      <c r="Y11" s="8"/>
      <c r="Z11" s="8"/>
      <c r="AA11" s="8"/>
      <c r="AB11" s="8"/>
      <c r="AC11" s="8"/>
      <c r="AD11" s="8"/>
      <c r="AE11" s="8"/>
      <c r="AF11" s="8"/>
      <c r="AG11" s="1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9"/>
    </row>
    <row r="12" spans="4:44" x14ac:dyDescent="0.25">
      <c r="D12" s="10"/>
      <c r="E12" s="8">
        <f>E6/E8</f>
        <v>1.0673304908634216</v>
      </c>
      <c r="F12" s="8">
        <f t="shared" ref="F12:L12" si="12">F6/F8</f>
        <v>1.203024335333627</v>
      </c>
      <c r="G12" s="8">
        <f t="shared" si="12"/>
        <v>1.4464142979644024</v>
      </c>
      <c r="H12" s="8">
        <f t="shared" si="12"/>
        <v>1.1934674153847906</v>
      </c>
      <c r="I12" s="8">
        <f t="shared" si="12"/>
        <v>1.1666029976212229</v>
      </c>
      <c r="J12" s="8">
        <f t="shared" si="12"/>
        <v>1.3041258391813502</v>
      </c>
      <c r="K12" s="8">
        <f t="shared" si="12"/>
        <v>1.0069492880323834</v>
      </c>
      <c r="L12" s="8">
        <f t="shared" si="12"/>
        <v>1.100232335516578</v>
      </c>
      <c r="M12" s="18">
        <f>AVERAGE(E12:L12)</f>
        <v>1.1860183749872222</v>
      </c>
      <c r="N12" s="8"/>
      <c r="O12" s="8"/>
      <c r="P12" s="8"/>
      <c r="Q12" s="8"/>
      <c r="R12" s="8"/>
      <c r="S12" s="8"/>
      <c r="T12" s="8"/>
      <c r="U12" s="8"/>
      <c r="V12" s="8"/>
      <c r="W12" s="17"/>
      <c r="X12" s="8"/>
      <c r="Y12" s="8"/>
      <c r="Z12" s="8"/>
      <c r="AA12" s="8"/>
      <c r="AB12" s="8"/>
      <c r="AC12" s="8"/>
      <c r="AD12" s="8"/>
      <c r="AE12" s="8"/>
      <c r="AF12" s="8"/>
      <c r="AG12" s="1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9"/>
    </row>
    <row r="13" spans="4:44" ht="15.75" thickBot="1" x14ac:dyDescent="0.3">
      <c r="D13" s="11"/>
      <c r="E13" s="12"/>
      <c r="F13" s="12"/>
      <c r="G13" s="12"/>
      <c r="H13" s="12"/>
      <c r="I13" s="12"/>
      <c r="J13" s="12"/>
      <c r="K13" s="12"/>
      <c r="L13" s="12"/>
      <c r="M13" s="19"/>
      <c r="N13" s="12"/>
      <c r="O13" s="12"/>
      <c r="P13" s="12"/>
      <c r="Q13" s="12"/>
      <c r="R13" s="12"/>
      <c r="S13" s="12"/>
      <c r="T13" s="12"/>
      <c r="U13" s="12"/>
      <c r="V13" s="12"/>
      <c r="W13" s="19"/>
      <c r="X13" s="12"/>
      <c r="Y13" s="12"/>
      <c r="Z13" s="12"/>
      <c r="AA13" s="12"/>
      <c r="AB13" s="12"/>
      <c r="AC13" s="12"/>
      <c r="AD13" s="12"/>
      <c r="AE13" s="12"/>
      <c r="AF13" s="12"/>
      <c r="AG13" s="19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3"/>
    </row>
  </sheetData>
  <mergeCells count="7">
    <mergeCell ref="AH8:AH10"/>
    <mergeCell ref="AI2:AP2"/>
    <mergeCell ref="E2:L2"/>
    <mergeCell ref="O2:V2"/>
    <mergeCell ref="Y2:AF2"/>
    <mergeCell ref="N8:N10"/>
    <mergeCell ref="X8:X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41569-698F-4DEB-8B2C-AFBF5803A79A}">
  <dimension ref="B2:B12"/>
  <sheetViews>
    <sheetView workbookViewId="0">
      <selection activeCell="C17" sqref="C17"/>
    </sheetView>
  </sheetViews>
  <sheetFormatPr defaultRowHeight="15" x14ac:dyDescent="0.25"/>
  <sheetData>
    <row r="2" spans="2:2" x14ac:dyDescent="0.25">
      <c r="B2" t="s">
        <v>21</v>
      </c>
    </row>
    <row r="4" spans="2:2" x14ac:dyDescent="0.25">
      <c r="B4" t="s">
        <v>22</v>
      </c>
    </row>
    <row r="6" spans="2:2" x14ac:dyDescent="0.25">
      <c r="B6" t="s">
        <v>23</v>
      </c>
    </row>
    <row r="8" spans="2:2" x14ac:dyDescent="0.25">
      <c r="B8" t="s">
        <v>24</v>
      </c>
    </row>
    <row r="10" spans="2:2" x14ac:dyDescent="0.25">
      <c r="B10" t="s">
        <v>25</v>
      </c>
    </row>
    <row r="12" spans="2:2" x14ac:dyDescent="0.25">
      <c r="B12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63C72-9E43-43C7-8BDE-665C495D2111}">
  <dimension ref="A1:F27"/>
  <sheetViews>
    <sheetView workbookViewId="0">
      <selection activeCell="B3" sqref="B3"/>
    </sheetView>
  </sheetViews>
  <sheetFormatPr defaultRowHeight="15" x14ac:dyDescent="0.25"/>
  <sheetData>
    <row r="1" spans="1:6" x14ac:dyDescent="0.25">
      <c r="A1" t="s">
        <v>5</v>
      </c>
    </row>
    <row r="3" spans="1:6" x14ac:dyDescent="0.25">
      <c r="B3" t="s">
        <v>27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25">
      <c r="A4" s="35" t="s">
        <v>14</v>
      </c>
      <c r="B4">
        <v>1</v>
      </c>
      <c r="C4" s="1">
        <v>1</v>
      </c>
      <c r="D4" s="1">
        <v>2.7250822979999998</v>
      </c>
      <c r="E4" s="1">
        <v>1.326818614</v>
      </c>
      <c r="F4" s="1">
        <v>0.900667</v>
      </c>
    </row>
    <row r="5" spans="1:6" x14ac:dyDescent="0.25">
      <c r="A5" s="35"/>
      <c r="B5">
        <v>2</v>
      </c>
      <c r="C5" s="1">
        <v>1</v>
      </c>
      <c r="D5" s="1">
        <v>3.0696775519999999</v>
      </c>
      <c r="E5" s="1">
        <v>1.108316662</v>
      </c>
      <c r="F5" s="1">
        <v>0.91371999999999998</v>
      </c>
    </row>
    <row r="6" spans="1:6" x14ac:dyDescent="0.25">
      <c r="A6" s="35"/>
      <c r="B6">
        <v>3</v>
      </c>
      <c r="C6" s="1">
        <v>1</v>
      </c>
      <c r="D6" s="1">
        <v>3.7975300129999998</v>
      </c>
      <c r="E6" s="1">
        <v>1.0784327229999999</v>
      </c>
      <c r="F6" s="1">
        <v>0.81019600000000003</v>
      </c>
    </row>
    <row r="7" spans="1:6" x14ac:dyDescent="0.25">
      <c r="A7" s="35"/>
      <c r="B7">
        <v>4</v>
      </c>
      <c r="C7" s="1">
        <v>1</v>
      </c>
      <c r="D7" s="1">
        <v>4.6504259320000001</v>
      </c>
      <c r="E7" s="1">
        <v>0.9314675</v>
      </c>
      <c r="F7" s="1">
        <v>1.014953</v>
      </c>
    </row>
    <row r="8" spans="1:6" x14ac:dyDescent="0.25">
      <c r="A8" s="35"/>
      <c r="B8">
        <v>5</v>
      </c>
      <c r="C8" s="1">
        <v>1</v>
      </c>
      <c r="D8" s="1">
        <v>4.8170920519999996</v>
      </c>
      <c r="E8" s="1">
        <v>1.23264054</v>
      </c>
      <c r="F8" s="1">
        <v>1.1599660000000001</v>
      </c>
    </row>
    <row r="9" spans="1:6" x14ac:dyDescent="0.25">
      <c r="A9" s="35"/>
      <c r="B9">
        <v>6</v>
      </c>
      <c r="C9" s="1">
        <v>1</v>
      </c>
      <c r="D9" s="1">
        <v>3.313320542</v>
      </c>
      <c r="E9" s="1">
        <v>0.91737712000000005</v>
      </c>
      <c r="F9" s="1">
        <v>0.67672900000000002</v>
      </c>
    </row>
    <row r="10" spans="1:6" x14ac:dyDescent="0.25">
      <c r="A10" s="35"/>
      <c r="B10">
        <v>7</v>
      </c>
      <c r="C10" s="1">
        <v>1</v>
      </c>
      <c r="D10" s="1">
        <v>5.7491032000000004</v>
      </c>
      <c r="E10" s="1">
        <v>1.1162355719999999</v>
      </c>
      <c r="F10" s="1">
        <v>0.87409000000000003</v>
      </c>
    </row>
    <row r="11" spans="1:6" x14ac:dyDescent="0.25">
      <c r="A11" s="35"/>
      <c r="B11">
        <v>8</v>
      </c>
      <c r="C11" s="1">
        <v>1</v>
      </c>
      <c r="D11" s="1">
        <v>7.399923813</v>
      </c>
      <c r="E11" s="1">
        <v>0.91875705699999999</v>
      </c>
      <c r="F11" s="1">
        <v>0.89947200000000005</v>
      </c>
    </row>
    <row r="12" spans="1:6" x14ac:dyDescent="0.25">
      <c r="A12" s="35" t="s">
        <v>15</v>
      </c>
      <c r="B12">
        <v>1</v>
      </c>
      <c r="C12" s="1">
        <v>1</v>
      </c>
      <c r="D12" s="1">
        <v>1.2939044150000001</v>
      </c>
      <c r="E12" s="1">
        <v>1.8107299320000001</v>
      </c>
      <c r="F12" s="1">
        <v>1.134565</v>
      </c>
    </row>
    <row r="13" spans="1:6" x14ac:dyDescent="0.25">
      <c r="A13" s="35"/>
      <c r="B13">
        <v>2</v>
      </c>
      <c r="C13" s="1">
        <v>1</v>
      </c>
      <c r="D13" s="1">
        <v>1.5542007120000001</v>
      </c>
      <c r="E13" s="1">
        <v>1.866089025</v>
      </c>
      <c r="F13" s="1">
        <v>1.3156270000000001</v>
      </c>
    </row>
    <row r="14" spans="1:6" x14ac:dyDescent="0.25">
      <c r="A14" s="35"/>
      <c r="B14">
        <v>3</v>
      </c>
      <c r="C14" s="1">
        <v>1</v>
      </c>
      <c r="D14" s="1">
        <v>1.3490566420000001</v>
      </c>
      <c r="E14" s="1">
        <v>1.5554630359999999</v>
      </c>
      <c r="F14" s="1">
        <v>1.448912</v>
      </c>
    </row>
    <row r="15" spans="1:6" x14ac:dyDescent="0.25">
      <c r="A15" s="35"/>
      <c r="B15">
        <v>4</v>
      </c>
      <c r="C15" s="1">
        <v>1</v>
      </c>
      <c r="D15" s="1">
        <v>2.4366450710000001</v>
      </c>
      <c r="E15" s="1">
        <v>2.1814507500000002</v>
      </c>
      <c r="F15" s="1">
        <v>1.24115</v>
      </c>
    </row>
    <row r="16" spans="1:6" x14ac:dyDescent="0.25">
      <c r="A16" s="35"/>
      <c r="B16">
        <v>5</v>
      </c>
      <c r="C16" s="1">
        <v>1</v>
      </c>
      <c r="D16" s="1">
        <v>2.075345762</v>
      </c>
      <c r="E16" s="1">
        <v>2.7276958599999999</v>
      </c>
      <c r="F16" s="1">
        <v>1.658992</v>
      </c>
    </row>
    <row r="17" spans="1:6" x14ac:dyDescent="0.25">
      <c r="A17" s="35"/>
      <c r="B17">
        <v>6</v>
      </c>
      <c r="C17" s="1">
        <v>1</v>
      </c>
      <c r="D17" s="1">
        <v>1.539842103</v>
      </c>
      <c r="E17" s="1">
        <v>2.3646637699999999</v>
      </c>
      <c r="F17" s="1">
        <v>1.073766</v>
      </c>
    </row>
    <row r="18" spans="1:6" x14ac:dyDescent="0.25">
      <c r="A18" s="35"/>
      <c r="B18">
        <v>7</v>
      </c>
      <c r="C18" s="1">
        <v>1</v>
      </c>
      <c r="D18" s="1">
        <v>2.0754027420000001</v>
      </c>
      <c r="E18" s="1">
        <v>2.2518350740000002</v>
      </c>
      <c r="F18" s="1">
        <v>1.5931580000000001</v>
      </c>
    </row>
    <row r="19" spans="1:6" x14ac:dyDescent="0.25">
      <c r="A19" s="35"/>
      <c r="B19">
        <v>8</v>
      </c>
      <c r="C19" s="1">
        <v>1</v>
      </c>
      <c r="D19" s="1">
        <v>2.044199141</v>
      </c>
      <c r="E19" s="1">
        <v>3.0564864869999999</v>
      </c>
      <c r="F19" s="1">
        <v>1.660077</v>
      </c>
    </row>
    <row r="20" spans="1:6" x14ac:dyDescent="0.25">
      <c r="A20" s="35" t="s">
        <v>13</v>
      </c>
      <c r="B20">
        <v>1</v>
      </c>
      <c r="C20" s="1">
        <v>1</v>
      </c>
      <c r="D20" s="1">
        <v>1.079749965</v>
      </c>
      <c r="E20" s="1">
        <v>1.0451759869999999</v>
      </c>
      <c r="F20" s="1">
        <v>1.1563289999999999</v>
      </c>
    </row>
    <row r="21" spans="1:6" x14ac:dyDescent="0.25">
      <c r="A21" s="35"/>
      <c r="B21">
        <v>2</v>
      </c>
      <c r="C21" s="1">
        <v>1</v>
      </c>
      <c r="D21" s="1">
        <v>1.39112401</v>
      </c>
      <c r="E21" s="1">
        <v>1.1549829979999999</v>
      </c>
      <c r="F21" s="1">
        <v>1.2589939999999999</v>
      </c>
    </row>
    <row r="22" spans="1:6" x14ac:dyDescent="0.25">
      <c r="A22" s="35"/>
      <c r="B22">
        <v>3</v>
      </c>
      <c r="C22" s="1">
        <v>1</v>
      </c>
      <c r="D22" s="1">
        <v>1.186402161</v>
      </c>
      <c r="E22" s="1">
        <v>1.1404095059999999</v>
      </c>
      <c r="F22" s="1">
        <v>1.3442810000000001</v>
      </c>
    </row>
    <row r="23" spans="1:6" x14ac:dyDescent="0.25">
      <c r="A23" s="35"/>
      <c r="B23">
        <v>4</v>
      </c>
      <c r="C23" s="1">
        <v>1</v>
      </c>
      <c r="D23" s="1">
        <v>1.4076863129999999</v>
      </c>
      <c r="E23" s="1">
        <v>1.3022969900000001</v>
      </c>
      <c r="F23" s="1">
        <v>1.6971879999999999</v>
      </c>
    </row>
    <row r="24" spans="1:6" x14ac:dyDescent="0.25">
      <c r="A24" s="35"/>
      <c r="B24">
        <v>5</v>
      </c>
      <c r="C24" s="1">
        <v>1</v>
      </c>
      <c r="D24" s="1">
        <v>1.6470286510000001</v>
      </c>
      <c r="E24" s="1">
        <v>1.1556521799999999</v>
      </c>
      <c r="F24" s="1">
        <v>1.582741</v>
      </c>
    </row>
    <row r="25" spans="1:6" x14ac:dyDescent="0.25">
      <c r="A25" s="35"/>
      <c r="B25">
        <v>6</v>
      </c>
      <c r="C25" s="1">
        <v>1</v>
      </c>
      <c r="D25" s="1">
        <v>1.2276381000000001</v>
      </c>
      <c r="E25" s="1">
        <v>0.85179229999999995</v>
      </c>
      <c r="F25" s="1">
        <v>1.1668130000000001</v>
      </c>
    </row>
    <row r="26" spans="1:6" x14ac:dyDescent="0.25">
      <c r="A26" s="35"/>
      <c r="B26">
        <v>7</v>
      </c>
      <c r="C26" s="1">
        <v>1</v>
      </c>
      <c r="D26" s="1">
        <v>1.4095424990000001</v>
      </c>
      <c r="E26" s="1">
        <v>1.16737409</v>
      </c>
      <c r="F26" s="1">
        <v>1.2539039999999999</v>
      </c>
    </row>
    <row r="27" spans="1:6" x14ac:dyDescent="0.25">
      <c r="A27" s="35"/>
      <c r="B27">
        <v>8</v>
      </c>
      <c r="C27" s="1">
        <v>1</v>
      </c>
      <c r="D27" s="1">
        <v>1.3079526260000001</v>
      </c>
      <c r="E27" s="1">
        <v>1.143159247</v>
      </c>
      <c r="F27" s="1">
        <v>1.37344</v>
      </c>
    </row>
  </sheetData>
  <mergeCells count="3">
    <mergeCell ref="A4:A11"/>
    <mergeCell ref="A12:A19"/>
    <mergeCell ref="A20:A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D5BCC-F9BD-47E5-94E6-A4F202C979F5}">
  <dimension ref="A1:J27"/>
  <sheetViews>
    <sheetView topLeftCell="B1" workbookViewId="0">
      <selection activeCell="I20" sqref="I20"/>
    </sheetView>
  </sheetViews>
  <sheetFormatPr defaultRowHeight="15" x14ac:dyDescent="0.25"/>
  <sheetData>
    <row r="1" spans="1:7" x14ac:dyDescent="0.25">
      <c r="A1" t="s">
        <v>0</v>
      </c>
    </row>
    <row r="3" spans="1:7" x14ac:dyDescent="0.25">
      <c r="C3" t="s">
        <v>27</v>
      </c>
      <c r="D3" s="2" t="s">
        <v>1</v>
      </c>
      <c r="E3" s="2" t="s">
        <v>2</v>
      </c>
      <c r="F3" s="2" t="s">
        <v>3</v>
      </c>
      <c r="G3" s="2" t="s">
        <v>4</v>
      </c>
    </row>
    <row r="4" spans="1:7" x14ac:dyDescent="0.25">
      <c r="B4" s="35" t="s">
        <v>14</v>
      </c>
      <c r="C4">
        <v>1</v>
      </c>
      <c r="D4" s="1">
        <v>1</v>
      </c>
      <c r="E4" s="1">
        <v>0.521509</v>
      </c>
      <c r="F4" s="21" t="s">
        <v>28</v>
      </c>
      <c r="G4" s="1">
        <v>1.082727</v>
      </c>
    </row>
    <row r="5" spans="1:7" x14ac:dyDescent="0.25">
      <c r="B5" s="35"/>
      <c r="C5">
        <v>2</v>
      </c>
      <c r="D5" s="1">
        <v>1</v>
      </c>
      <c r="E5" s="1">
        <v>0.91205999999999998</v>
      </c>
      <c r="F5" s="1">
        <v>0.811558</v>
      </c>
      <c r="G5" s="1">
        <v>1.1859299999999999</v>
      </c>
    </row>
    <row r="6" spans="1:7" x14ac:dyDescent="0.25">
      <c r="B6" s="35"/>
      <c r="C6">
        <v>3</v>
      </c>
      <c r="D6" s="1">
        <v>1</v>
      </c>
      <c r="E6" s="1">
        <v>0.78304499999999999</v>
      </c>
      <c r="F6" s="1">
        <v>0.76966000000000001</v>
      </c>
      <c r="G6" s="1">
        <v>0.96821000000000002</v>
      </c>
    </row>
    <row r="7" spans="1:7" x14ac:dyDescent="0.25">
      <c r="B7" s="35"/>
      <c r="C7">
        <v>4</v>
      </c>
      <c r="D7" s="1">
        <v>1</v>
      </c>
      <c r="E7" s="1">
        <v>0.87550700000000004</v>
      </c>
      <c r="F7" s="1">
        <v>0.77359599999999995</v>
      </c>
      <c r="G7" s="1">
        <v>0.98899800000000004</v>
      </c>
    </row>
    <row r="8" spans="1:7" x14ac:dyDescent="0.25">
      <c r="B8" s="35"/>
      <c r="C8">
        <v>5</v>
      </c>
      <c r="D8" s="1">
        <v>1</v>
      </c>
      <c r="E8" s="1">
        <v>0.81878399999999996</v>
      </c>
      <c r="F8" s="1">
        <v>0.86935600000000002</v>
      </c>
      <c r="G8" s="1">
        <v>1.001806</v>
      </c>
    </row>
    <row r="9" spans="1:7" x14ac:dyDescent="0.25">
      <c r="B9" s="35"/>
      <c r="C9">
        <v>6</v>
      </c>
      <c r="D9" s="1">
        <v>1</v>
      </c>
      <c r="E9" s="1">
        <v>1.0484960000000001</v>
      </c>
      <c r="F9" s="1">
        <v>0.88888900000000004</v>
      </c>
      <c r="G9" s="1">
        <v>0.93063200000000001</v>
      </c>
    </row>
    <row r="10" spans="1:7" x14ac:dyDescent="0.25">
      <c r="B10" s="35"/>
      <c r="C10">
        <v>7</v>
      </c>
      <c r="D10" s="1">
        <v>1</v>
      </c>
      <c r="E10" s="1">
        <v>0.99868599999999996</v>
      </c>
      <c r="F10" s="1">
        <v>0.95138</v>
      </c>
      <c r="G10" s="1">
        <v>0.94349499999999997</v>
      </c>
    </row>
    <row r="11" spans="1:7" x14ac:dyDescent="0.25">
      <c r="B11" s="35"/>
      <c r="C11">
        <v>8</v>
      </c>
      <c r="D11" s="1">
        <v>1</v>
      </c>
      <c r="E11" s="1">
        <v>1.2360899999999999</v>
      </c>
      <c r="F11" s="1">
        <v>0.98045099999999996</v>
      </c>
      <c r="G11" s="1">
        <v>1.031579</v>
      </c>
    </row>
    <row r="12" spans="1:7" x14ac:dyDescent="0.25">
      <c r="B12" s="35" t="s">
        <v>15</v>
      </c>
      <c r="C12">
        <v>1</v>
      </c>
      <c r="D12" s="1">
        <v>1</v>
      </c>
      <c r="E12" s="1">
        <v>0.76770400000000005</v>
      </c>
      <c r="F12" s="1">
        <v>1.174266</v>
      </c>
      <c r="G12" s="21" t="s">
        <v>28</v>
      </c>
    </row>
    <row r="13" spans="1:7" x14ac:dyDescent="0.25">
      <c r="B13" s="35"/>
      <c r="C13">
        <v>2</v>
      </c>
      <c r="D13" s="1">
        <v>1</v>
      </c>
      <c r="E13" s="1">
        <v>0.68341700000000005</v>
      </c>
      <c r="F13" s="1">
        <v>0.97400500000000001</v>
      </c>
      <c r="G13" s="1">
        <v>0.89949699999999999</v>
      </c>
    </row>
    <row r="14" spans="1:7" x14ac:dyDescent="0.25">
      <c r="B14" s="35"/>
      <c r="C14">
        <v>3</v>
      </c>
      <c r="D14" s="1">
        <v>1</v>
      </c>
      <c r="E14" s="1">
        <v>0.63134400000000002</v>
      </c>
      <c r="F14" s="21" t="s">
        <v>28</v>
      </c>
      <c r="G14" s="1">
        <v>0.81874000000000002</v>
      </c>
    </row>
    <row r="15" spans="1:7" x14ac:dyDescent="0.25">
      <c r="B15" s="35"/>
      <c r="C15">
        <v>4</v>
      </c>
      <c r="D15" s="1">
        <v>1</v>
      </c>
      <c r="E15" s="1">
        <v>0.68095000000000006</v>
      </c>
      <c r="F15" s="21" t="s">
        <v>28</v>
      </c>
      <c r="G15" s="1">
        <v>0.89635200000000004</v>
      </c>
    </row>
    <row r="16" spans="1:7" x14ac:dyDescent="0.25">
      <c r="B16" s="35"/>
      <c r="C16">
        <v>5</v>
      </c>
      <c r="D16" s="1">
        <v>1</v>
      </c>
      <c r="E16" s="1">
        <v>0.72004800000000002</v>
      </c>
      <c r="F16" s="1">
        <v>1.049231</v>
      </c>
      <c r="G16" s="1">
        <v>0.79710999999999999</v>
      </c>
    </row>
    <row r="17" spans="2:10" x14ac:dyDescent="0.25">
      <c r="B17" s="35"/>
      <c r="C17">
        <v>6</v>
      </c>
      <c r="D17" s="1">
        <v>1</v>
      </c>
      <c r="E17" s="1">
        <v>0.73173699999999997</v>
      </c>
      <c r="F17" s="1">
        <v>0.96964799999999995</v>
      </c>
      <c r="G17" s="1">
        <v>0.76611399999999996</v>
      </c>
    </row>
    <row r="18" spans="2:10" x14ac:dyDescent="0.25">
      <c r="B18" s="35"/>
      <c r="C18">
        <v>7</v>
      </c>
      <c r="D18" s="1">
        <v>1</v>
      </c>
      <c r="E18" s="1">
        <v>0.70959300000000003</v>
      </c>
      <c r="F18" s="1">
        <v>0.89213399999999998</v>
      </c>
      <c r="G18" s="1">
        <v>0.75164299999999995</v>
      </c>
    </row>
    <row r="19" spans="2:10" x14ac:dyDescent="0.25">
      <c r="B19" s="35"/>
      <c r="C19">
        <v>8</v>
      </c>
      <c r="D19" s="1">
        <v>1</v>
      </c>
      <c r="E19" s="1">
        <v>0.78796999999999995</v>
      </c>
      <c r="F19" s="1">
        <v>1.0696779999999999</v>
      </c>
      <c r="G19" s="1">
        <v>0.83007500000000001</v>
      </c>
    </row>
    <row r="20" spans="2:10" x14ac:dyDescent="0.25">
      <c r="B20" s="35" t="s">
        <v>13</v>
      </c>
      <c r="C20">
        <v>1</v>
      </c>
      <c r="D20" s="1">
        <v>1</v>
      </c>
      <c r="E20" s="1">
        <v>0.79947100000000004</v>
      </c>
      <c r="F20" s="1">
        <v>0.93183300000000002</v>
      </c>
      <c r="G20" s="1">
        <v>1.027134</v>
      </c>
    </row>
    <row r="21" spans="2:10" x14ac:dyDescent="0.25">
      <c r="B21" s="35"/>
      <c r="C21">
        <v>2</v>
      </c>
      <c r="D21" s="1">
        <v>1</v>
      </c>
      <c r="E21" s="1">
        <v>0.92462299999999997</v>
      </c>
      <c r="F21" s="1">
        <v>0.99497500000000005</v>
      </c>
      <c r="G21" s="21" t="s">
        <v>28</v>
      </c>
      <c r="J21" s="20"/>
    </row>
    <row r="22" spans="2:10" x14ac:dyDescent="0.25">
      <c r="B22" s="35"/>
      <c r="C22">
        <v>3</v>
      </c>
      <c r="D22" s="1">
        <v>1</v>
      </c>
      <c r="E22" s="1">
        <v>0.87451199999999996</v>
      </c>
      <c r="F22" s="1">
        <v>0.756274</v>
      </c>
      <c r="G22" s="1">
        <v>0.93474599999999997</v>
      </c>
    </row>
    <row r="23" spans="2:10" x14ac:dyDescent="0.25">
      <c r="B23" s="35"/>
      <c r="C23">
        <v>4</v>
      </c>
      <c r="D23" s="1">
        <v>1</v>
      </c>
      <c r="E23" s="1">
        <v>0.77591200000000005</v>
      </c>
      <c r="F23" s="1">
        <v>0.90098400000000001</v>
      </c>
      <c r="G23" s="1">
        <v>1.0770120000000001</v>
      </c>
    </row>
    <row r="24" spans="2:10" x14ac:dyDescent="0.25">
      <c r="B24" s="35"/>
      <c r="C24">
        <v>5</v>
      </c>
      <c r="D24" s="1">
        <v>1</v>
      </c>
      <c r="E24" s="1">
        <v>0.76580400000000004</v>
      </c>
      <c r="F24" s="1">
        <v>0.88139699999999999</v>
      </c>
      <c r="G24" s="1">
        <v>0.91992799999999997</v>
      </c>
    </row>
    <row r="25" spans="2:10" x14ac:dyDescent="0.25">
      <c r="B25" s="35"/>
      <c r="C25">
        <v>6</v>
      </c>
      <c r="D25" s="1">
        <v>1</v>
      </c>
      <c r="E25" s="1">
        <v>0.55985300000000005</v>
      </c>
      <c r="F25" s="1">
        <v>0.91589900000000002</v>
      </c>
      <c r="G25" s="1">
        <v>0.93063200000000001</v>
      </c>
    </row>
    <row r="26" spans="2:10" x14ac:dyDescent="0.25">
      <c r="B26" s="35"/>
      <c r="C26">
        <v>7</v>
      </c>
      <c r="D26" s="1">
        <v>1</v>
      </c>
      <c r="E26" s="1">
        <v>0.467806</v>
      </c>
      <c r="F26" s="1">
        <v>0.99343000000000004</v>
      </c>
      <c r="G26" s="1">
        <v>0.79894900000000002</v>
      </c>
    </row>
    <row r="27" spans="2:10" x14ac:dyDescent="0.25">
      <c r="B27" s="35"/>
      <c r="C27">
        <v>8</v>
      </c>
      <c r="D27" s="1">
        <v>1</v>
      </c>
      <c r="E27" s="1">
        <v>0.49624099999999999</v>
      </c>
      <c r="F27" s="1">
        <v>1.0075190000000001</v>
      </c>
      <c r="G27" s="1">
        <v>0.88421099999999997</v>
      </c>
    </row>
  </sheetData>
  <mergeCells count="3">
    <mergeCell ref="B20:B27"/>
    <mergeCell ref="B4:B11"/>
    <mergeCell ref="B12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CC measurements </vt:lpstr>
      <vt:lpstr>LV measurements</vt:lpstr>
      <vt:lpstr>README</vt:lpstr>
      <vt:lpstr>LV fold change</vt:lpstr>
      <vt:lpstr>CC fold change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2024-05-20T10:36:20Z</dcterms:created>
  <dcterms:modified xsi:type="dcterms:W3CDTF">2024-05-21T12:58:24Z</dcterms:modified>
</cp:coreProperties>
</file>